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jak\Documents\Maja\JN\Leto 2023\elektrika\"/>
    </mc:Choice>
  </mc:AlternateContent>
  <bookViews>
    <workbookView xWindow="0" yWindow="0" windowWidth="28800" windowHeight="12435"/>
  </bookViews>
  <sheets>
    <sheet name="podatki MM in ocenjena količina" sheetId="1" r:id="rId1"/>
    <sheet name="poraba 2022" sheetId="2" r:id="rId2"/>
  </sheets>
  <definedNames>
    <definedName name="_xlnm.Print_Area" localSheetId="1">'poraba 2022'!$A$1:$P$107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J46" i="2"/>
  <c r="N46" i="2"/>
  <c r="H61" i="2"/>
  <c r="J61" i="2"/>
  <c r="N61" i="2"/>
  <c r="N94" i="2" l="1"/>
  <c r="F94" i="2"/>
  <c r="J94" i="2"/>
  <c r="H94" i="2"/>
  <c r="N106" i="2" l="1"/>
  <c r="N91" i="2"/>
  <c r="N76" i="2"/>
  <c r="N31" i="2"/>
  <c r="N16" i="2"/>
  <c r="J91" i="2" l="1"/>
  <c r="M10" i="1" s="1"/>
  <c r="H91" i="2"/>
  <c r="L10" i="1" s="1"/>
  <c r="J76" i="2"/>
  <c r="M9" i="1" s="1"/>
  <c r="H76" i="2"/>
  <c r="L9" i="1" s="1"/>
  <c r="M8" i="1"/>
  <c r="L8" i="1"/>
  <c r="M7" i="1"/>
  <c r="L7" i="1"/>
  <c r="J106" i="2"/>
  <c r="M11" i="1" s="1"/>
  <c r="H106" i="2"/>
  <c r="L11" i="1" s="1"/>
  <c r="H31" i="2"/>
  <c r="L6" i="1" s="1"/>
  <c r="J31" i="2"/>
  <c r="M6" i="1" s="1"/>
  <c r="J16" i="2"/>
  <c r="M5" i="1" s="1"/>
  <c r="H16" i="2"/>
  <c r="L5" i="1" s="1"/>
  <c r="N9" i="1" l="1"/>
  <c r="N8" i="1"/>
  <c r="N10" i="1"/>
  <c r="N11" i="1"/>
  <c r="L12" i="1"/>
  <c r="N6" i="1"/>
  <c r="N5" i="1"/>
  <c r="M12" i="1" l="1"/>
  <c r="N7" i="1"/>
  <c r="N12" i="1" s="1"/>
</calcChain>
</file>

<file path=xl/sharedStrings.xml><?xml version="1.0" encoding="utf-8"?>
<sst xmlns="http://schemas.openxmlformats.org/spreadsheetml/2006/main" count="698" uniqueCount="84">
  <si>
    <t>Poslovni objekt</t>
  </si>
  <si>
    <t>VT</t>
  </si>
  <si>
    <t>MT</t>
  </si>
  <si>
    <t>Skupaj</t>
  </si>
  <si>
    <t>Palača DSU</t>
  </si>
  <si>
    <t>Smelt</t>
  </si>
  <si>
    <t>Metalna*</t>
  </si>
  <si>
    <t>Napetostni nivo</t>
  </si>
  <si>
    <t>Vrsta odjema</t>
  </si>
  <si>
    <t>T&gt;=2500 ur</t>
  </si>
  <si>
    <t>T&lt;2500 ur</t>
  </si>
  <si>
    <t xml:space="preserve">Srednja napetost </t>
  </si>
  <si>
    <t xml:space="preserve">Nizka napetost </t>
  </si>
  <si>
    <t>Predvidena letna poraba električne energije (kWh)</t>
  </si>
  <si>
    <t xml:space="preserve">Datum: </t>
  </si>
  <si>
    <t>Poslovna stavba</t>
  </si>
  <si>
    <t>Datum od</t>
  </si>
  <si>
    <t>Datum do</t>
  </si>
  <si>
    <t>Energija VT/ET</t>
  </si>
  <si>
    <t>Energija VT/ET enota</t>
  </si>
  <si>
    <t>Energija MT</t>
  </si>
  <si>
    <t>Energija MT enota</t>
  </si>
  <si>
    <t>Jalova energija</t>
  </si>
  <si>
    <t>Jalova energija enota</t>
  </si>
  <si>
    <t>Metalna</t>
  </si>
  <si>
    <t>Dunajski kristali</t>
  </si>
  <si>
    <t xml:space="preserve">Opombe: </t>
  </si>
  <si>
    <t>Obračunska/ priključna moč</t>
  </si>
  <si>
    <t>Obračunska/ priključna moč enota</t>
  </si>
  <si>
    <t>Strošek električne energije z dajatvami in brez ddv [€]</t>
  </si>
  <si>
    <t xml:space="preserve">Trošarinski razred </t>
  </si>
  <si>
    <t>1</t>
  </si>
  <si>
    <t>Št. merilnega mesta</t>
  </si>
  <si>
    <t>Št. števca</t>
  </si>
  <si>
    <t>Konstanta</t>
  </si>
  <si>
    <t>GS1 GSRN merilnega mesta</t>
  </si>
  <si>
    <t>GS1 GSRN merilne točke</t>
  </si>
  <si>
    <t>2</t>
  </si>
  <si>
    <t>383111580138697499</t>
  </si>
  <si>
    <t>383111580010561177</t>
  </si>
  <si>
    <t>4-263277</t>
  </si>
  <si>
    <t>50149569</t>
  </si>
  <si>
    <t>80</t>
  </si>
  <si>
    <t>3</t>
  </si>
  <si>
    <t>383111580019857578</t>
  </si>
  <si>
    <t>383111580139546666</t>
  </si>
  <si>
    <t>3-401507</t>
  </si>
  <si>
    <t>99652973</t>
  </si>
  <si>
    <t>383111580025946297</t>
  </si>
  <si>
    <t>383111580112850483</t>
  </si>
  <si>
    <t>3-5664</t>
  </si>
  <si>
    <t>79024581</t>
  </si>
  <si>
    <t>*V poslovni stavbi Metalna bo poraba nižja od previdene, ker je konec leta 2022 na stavbi začela obratovati samooskrbna sončna elektrarna z instalirano močjo proizvodnje 180.000 kWh/leto.</t>
  </si>
  <si>
    <t>Število faz</t>
  </si>
  <si>
    <t>kVArh</t>
  </si>
  <si>
    <t>kWh</t>
  </si>
  <si>
    <t>kW</t>
  </si>
  <si>
    <t>383111580027641589</t>
  </si>
  <si>
    <t>3-8024225</t>
  </si>
  <si>
    <t>71556838</t>
  </si>
  <si>
    <t>383111580022705040</t>
  </si>
  <si>
    <t>3-8024216</t>
  </si>
  <si>
    <t>68667590</t>
  </si>
  <si>
    <t>383111580019921651</t>
  </si>
  <si>
    <t>3-8024226</t>
  </si>
  <si>
    <t>71556836</t>
  </si>
  <si>
    <t>383111580023409718</t>
  </si>
  <si>
    <t>3-8024211</t>
  </si>
  <si>
    <t>72042224</t>
  </si>
  <si>
    <t>383111580117732975</t>
  </si>
  <si>
    <t>383111580117306886</t>
  </si>
  <si>
    <t>383111580122469989</t>
  </si>
  <si>
    <t>383111580122147610</t>
  </si>
  <si>
    <t>Merilno mesto - oznaka DEMAS</t>
  </si>
  <si>
    <t>3-263277</t>
  </si>
  <si>
    <t>Naslov</t>
  </si>
  <si>
    <t>Litostrojska c. 54, Ljubljana</t>
  </si>
  <si>
    <t>Dunajska c. 160, Ljubljana</t>
  </si>
  <si>
    <t>Štukljeva c. 42, Ljubljana</t>
  </si>
  <si>
    <t>Zagrebška c. 20, Maribor</t>
  </si>
  <si>
    <t>Štukljeva c. 44, Ljubljana</t>
  </si>
  <si>
    <t>Predvidena letna poraba električne energije temelji na dejanski porabi v obdobju januar - december 2022.</t>
  </si>
  <si>
    <t>Dejanska dobava električne energije v objektih D.S.U., d.o.o.</t>
  </si>
  <si>
    <t>Podatki o merilnih mestih in predvideni letni porabi električne energije v objektih D.S.U.,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</si>
</sst>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950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Fill="1" applyBorder="1"/>
    <xf numFmtId="14" fontId="0" fillId="0" borderId="0" xfId="0" applyNumberFormat="1"/>
    <xf numFmtId="3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4" fillId="0" borderId="1" xfId="0" applyFont="1" applyBorder="1"/>
    <xf numFmtId="165" fontId="0" fillId="0" borderId="1" xfId="0" applyNumberFormat="1" applyBorder="1"/>
    <xf numFmtId="165" fontId="0" fillId="0" borderId="0" xfId="0" applyNumberFormat="1"/>
    <xf numFmtId="0" fontId="4" fillId="0" borderId="0" xfId="0" applyFont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0" fillId="0" borderId="1" xfId="0" applyBorder="1" applyAlignment="1">
      <alignment vertical="center"/>
    </xf>
    <xf numFmtId="49" fontId="0" fillId="0" borderId="1" xfId="0" applyNumberFormat="1" applyBorder="1" applyAlignment="1"/>
    <xf numFmtId="3" fontId="0" fillId="0" borderId="1" xfId="0" applyNumberFormat="1" applyBorder="1" applyAlignment="1"/>
    <xf numFmtId="3" fontId="1" fillId="0" borderId="1" xfId="0" applyNumberFormat="1" applyFont="1" applyBorder="1" applyAlignment="1"/>
    <xf numFmtId="165" fontId="0" fillId="0" borderId="1" xfId="0" applyNumberFormat="1" applyFill="1" applyBorder="1"/>
    <xf numFmtId="165" fontId="4" fillId="0" borderId="1" xfId="0" applyNumberFormat="1" applyFont="1" applyFill="1" applyBorder="1"/>
    <xf numFmtId="0" fontId="0" fillId="0" borderId="1" xfId="0" applyFill="1" applyBorder="1"/>
    <xf numFmtId="49" fontId="4" fillId="0" borderId="1" xfId="0" applyNumberFormat="1" applyFont="1" applyBorder="1"/>
    <xf numFmtId="0" fontId="1" fillId="0" borderId="0" xfId="0" applyFont="1"/>
    <xf numFmtId="0" fontId="4" fillId="0" borderId="4" xfId="0" applyFont="1" applyBorder="1" applyAlignment="1">
      <alignment horizontal="left" vertical="center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workbookViewId="0">
      <selection activeCell="C29" sqref="C29"/>
    </sheetView>
  </sheetViews>
  <sheetFormatPr defaultRowHeight="15" x14ac:dyDescent="0.25"/>
  <cols>
    <col min="1" max="1" width="14.7109375" customWidth="1"/>
    <col min="2" max="2" width="25.85546875" customWidth="1"/>
    <col min="3" max="3" width="16.7109375" customWidth="1"/>
    <col min="4" max="4" width="20.28515625" customWidth="1"/>
    <col min="5" max="5" width="8.42578125" customWidth="1"/>
    <col min="6" max="6" width="10.7109375" customWidth="1"/>
    <col min="7" max="7" width="21.85546875" customWidth="1"/>
    <col min="8" max="8" width="22.28515625" customWidth="1"/>
    <col min="9" max="10" width="20.7109375" customWidth="1"/>
    <col min="11" max="11" width="13.140625" customWidth="1"/>
    <col min="12" max="12" width="11.85546875" customWidth="1"/>
    <col min="13" max="13" width="10.28515625" customWidth="1"/>
    <col min="14" max="14" width="12.5703125" customWidth="1"/>
    <col min="15" max="15" width="15.7109375" customWidth="1"/>
    <col min="16" max="16" width="12.85546875" customWidth="1"/>
    <col min="17" max="17" width="22" customWidth="1"/>
  </cols>
  <sheetData>
    <row r="1" spans="1:14" x14ac:dyDescent="0.25">
      <c r="A1" s="27" t="s">
        <v>83</v>
      </c>
      <c r="B1" s="27"/>
      <c r="C1" s="27"/>
      <c r="D1" s="27"/>
      <c r="M1" t="s">
        <v>14</v>
      </c>
      <c r="N1" s="6">
        <v>45015</v>
      </c>
    </row>
    <row r="3" spans="1:14" ht="30" customHeight="1" x14ac:dyDescent="0.25">
      <c r="A3" s="34" t="s">
        <v>0</v>
      </c>
      <c r="B3" s="35" t="s">
        <v>75</v>
      </c>
      <c r="C3" s="35" t="s">
        <v>7</v>
      </c>
      <c r="D3" s="38" t="s">
        <v>8</v>
      </c>
      <c r="E3" s="39" t="s">
        <v>53</v>
      </c>
      <c r="F3" s="39" t="s">
        <v>30</v>
      </c>
      <c r="G3" s="39" t="s">
        <v>36</v>
      </c>
      <c r="H3" s="39" t="s">
        <v>35</v>
      </c>
      <c r="I3" s="39" t="s">
        <v>32</v>
      </c>
      <c r="J3" s="39" t="s">
        <v>33</v>
      </c>
      <c r="K3" s="39" t="s">
        <v>34</v>
      </c>
      <c r="L3" s="37" t="s">
        <v>13</v>
      </c>
      <c r="M3" s="37"/>
      <c r="N3" s="37"/>
    </row>
    <row r="4" spans="1:14" x14ac:dyDescent="0.25">
      <c r="A4" s="34"/>
      <c r="B4" s="36"/>
      <c r="C4" s="36"/>
      <c r="D4" s="38"/>
      <c r="E4" s="40"/>
      <c r="F4" s="40"/>
      <c r="G4" s="40"/>
      <c r="H4" s="40"/>
      <c r="I4" s="40"/>
      <c r="J4" s="40"/>
      <c r="K4" s="40"/>
      <c r="L4" s="4" t="s">
        <v>1</v>
      </c>
      <c r="M4" s="4" t="s">
        <v>2</v>
      </c>
      <c r="N4" s="4" t="s">
        <v>3</v>
      </c>
    </row>
    <row r="5" spans="1:14" x14ac:dyDescent="0.25">
      <c r="A5" s="19" t="s">
        <v>4</v>
      </c>
      <c r="B5" s="19" t="s">
        <v>76</v>
      </c>
      <c r="C5" s="20" t="s">
        <v>11</v>
      </c>
      <c r="D5" s="20" t="s">
        <v>9</v>
      </c>
      <c r="E5" s="15" t="s">
        <v>43</v>
      </c>
      <c r="F5" s="15" t="s">
        <v>43</v>
      </c>
      <c r="G5" s="15" t="s">
        <v>45</v>
      </c>
      <c r="H5" s="15" t="s">
        <v>44</v>
      </c>
      <c r="I5" s="15" t="s">
        <v>46</v>
      </c>
      <c r="J5" s="15" t="s">
        <v>47</v>
      </c>
      <c r="K5" s="15" t="s">
        <v>31</v>
      </c>
      <c r="L5" s="21">
        <f>'poraba 2022'!H16</f>
        <v>1497147</v>
      </c>
      <c r="M5" s="21">
        <f>'poraba 2022'!J16</f>
        <v>1061926</v>
      </c>
      <c r="N5" s="22">
        <f t="shared" ref="N5:N11" si="0">SUM(L5:M5)</f>
        <v>2559073</v>
      </c>
    </row>
    <row r="6" spans="1:14" x14ac:dyDescent="0.25">
      <c r="A6" s="19" t="s">
        <v>5</v>
      </c>
      <c r="B6" s="19" t="s">
        <v>77</v>
      </c>
      <c r="C6" s="20" t="s">
        <v>11</v>
      </c>
      <c r="D6" s="20" t="s">
        <v>9</v>
      </c>
      <c r="E6" s="15" t="s">
        <v>43</v>
      </c>
      <c r="F6" s="15" t="s">
        <v>43</v>
      </c>
      <c r="G6" s="15" t="s">
        <v>49</v>
      </c>
      <c r="H6" s="15" t="s">
        <v>48</v>
      </c>
      <c r="I6" s="15" t="s">
        <v>50</v>
      </c>
      <c r="J6" s="15" t="s">
        <v>51</v>
      </c>
      <c r="K6" s="15" t="s">
        <v>31</v>
      </c>
      <c r="L6" s="21">
        <f>'poraba 2022'!H31</f>
        <v>1001066</v>
      </c>
      <c r="M6" s="21">
        <f>'poraba 2022'!J31</f>
        <v>636357</v>
      </c>
      <c r="N6" s="22">
        <f t="shared" si="0"/>
        <v>1637423</v>
      </c>
    </row>
    <row r="7" spans="1:14" x14ac:dyDescent="0.25">
      <c r="A7" s="31" t="s">
        <v>25</v>
      </c>
      <c r="B7" s="28" t="s">
        <v>80</v>
      </c>
      <c r="C7" s="20" t="s">
        <v>12</v>
      </c>
      <c r="D7" s="20" t="s">
        <v>10</v>
      </c>
      <c r="E7" s="15" t="s">
        <v>43</v>
      </c>
      <c r="F7" s="15" t="s">
        <v>37</v>
      </c>
      <c r="G7" s="15" t="s">
        <v>71</v>
      </c>
      <c r="H7" s="15" t="s">
        <v>57</v>
      </c>
      <c r="I7" s="15" t="s">
        <v>58</v>
      </c>
      <c r="J7" s="15" t="s">
        <v>59</v>
      </c>
      <c r="K7" s="15" t="s">
        <v>31</v>
      </c>
      <c r="L7" s="21">
        <f>'poraba 2022'!H46</f>
        <v>19430</v>
      </c>
      <c r="M7" s="21">
        <f>'poraba 2022'!J46</f>
        <v>15730</v>
      </c>
      <c r="N7" s="22">
        <f t="shared" si="0"/>
        <v>35160</v>
      </c>
    </row>
    <row r="8" spans="1:14" x14ac:dyDescent="0.25">
      <c r="A8" s="32"/>
      <c r="B8" s="28" t="s">
        <v>78</v>
      </c>
      <c r="C8" s="20" t="s">
        <v>12</v>
      </c>
      <c r="D8" s="20" t="s">
        <v>9</v>
      </c>
      <c r="E8" s="15" t="s">
        <v>43</v>
      </c>
      <c r="F8" s="15" t="s">
        <v>43</v>
      </c>
      <c r="G8" s="15" t="s">
        <v>70</v>
      </c>
      <c r="H8" s="15" t="s">
        <v>60</v>
      </c>
      <c r="I8" s="15" t="s">
        <v>61</v>
      </c>
      <c r="J8" s="15" t="s">
        <v>62</v>
      </c>
      <c r="K8" s="15" t="s">
        <v>31</v>
      </c>
      <c r="L8" s="21">
        <f>'poraba 2022'!H61</f>
        <v>210870</v>
      </c>
      <c r="M8" s="21">
        <f>'poraba 2022'!J61</f>
        <v>189949</v>
      </c>
      <c r="N8" s="22">
        <f t="shared" si="0"/>
        <v>400819</v>
      </c>
    </row>
    <row r="9" spans="1:14" x14ac:dyDescent="0.25">
      <c r="A9" s="32"/>
      <c r="B9" s="28" t="s">
        <v>80</v>
      </c>
      <c r="C9" s="20" t="s">
        <v>12</v>
      </c>
      <c r="D9" s="20" t="s">
        <v>9</v>
      </c>
      <c r="E9" s="15" t="s">
        <v>43</v>
      </c>
      <c r="F9" s="15" t="s">
        <v>43</v>
      </c>
      <c r="G9" s="15" t="s">
        <v>72</v>
      </c>
      <c r="H9" s="15" t="s">
        <v>63</v>
      </c>
      <c r="I9" s="15" t="s">
        <v>64</v>
      </c>
      <c r="J9" s="15" t="s">
        <v>65</v>
      </c>
      <c r="K9" s="15" t="s">
        <v>31</v>
      </c>
      <c r="L9" s="21">
        <f>'poraba 2022'!H76</f>
        <v>185267</v>
      </c>
      <c r="M9" s="21">
        <f>'poraba 2022'!J76</f>
        <v>170843</v>
      </c>
      <c r="N9" s="22">
        <f t="shared" si="0"/>
        <v>356110</v>
      </c>
    </row>
    <row r="10" spans="1:14" x14ac:dyDescent="0.25">
      <c r="A10" s="33"/>
      <c r="B10" s="28" t="s">
        <v>78</v>
      </c>
      <c r="C10" s="20" t="s">
        <v>12</v>
      </c>
      <c r="D10" s="20" t="s">
        <v>10</v>
      </c>
      <c r="E10" s="15" t="s">
        <v>43</v>
      </c>
      <c r="F10" s="15" t="s">
        <v>37</v>
      </c>
      <c r="G10" s="15" t="s">
        <v>69</v>
      </c>
      <c r="H10" s="15" t="s">
        <v>66</v>
      </c>
      <c r="I10" s="15" t="s">
        <v>67</v>
      </c>
      <c r="J10" s="15" t="s">
        <v>68</v>
      </c>
      <c r="K10" s="15" t="s">
        <v>31</v>
      </c>
      <c r="L10" s="21">
        <f>'poraba 2022'!H91</f>
        <v>66768</v>
      </c>
      <c r="M10" s="21">
        <f>'poraba 2022'!J91</f>
        <v>56785</v>
      </c>
      <c r="N10" s="22">
        <f t="shared" si="0"/>
        <v>123553</v>
      </c>
    </row>
    <row r="11" spans="1:14" x14ac:dyDescent="0.25">
      <c r="A11" s="19" t="s">
        <v>6</v>
      </c>
      <c r="B11" s="19" t="s">
        <v>79</v>
      </c>
      <c r="C11" s="20" t="s">
        <v>12</v>
      </c>
      <c r="D11" s="20" t="s">
        <v>10</v>
      </c>
      <c r="E11" s="15" t="s">
        <v>43</v>
      </c>
      <c r="F11" s="15" t="s">
        <v>37</v>
      </c>
      <c r="G11" s="15" t="s">
        <v>38</v>
      </c>
      <c r="H11" s="15" t="s">
        <v>39</v>
      </c>
      <c r="I11" s="15" t="s">
        <v>40</v>
      </c>
      <c r="J11" s="15" t="s">
        <v>41</v>
      </c>
      <c r="K11" s="15" t="s">
        <v>42</v>
      </c>
      <c r="L11" s="21">
        <f>'poraba 2022'!H106</f>
        <v>110444</v>
      </c>
      <c r="M11" s="21">
        <f>'poraba 2022'!J106</f>
        <v>88125</v>
      </c>
      <c r="N11" s="22">
        <f t="shared" si="0"/>
        <v>198569</v>
      </c>
    </row>
    <row r="12" spans="1:14" x14ac:dyDescent="0.25">
      <c r="A12" s="3" t="s">
        <v>3</v>
      </c>
      <c r="B12" s="3"/>
      <c r="C12" s="20"/>
      <c r="D12" s="20"/>
      <c r="E12" s="15"/>
      <c r="F12" s="15"/>
      <c r="G12" s="15"/>
      <c r="H12" s="15"/>
      <c r="I12" s="15"/>
      <c r="J12" s="15"/>
      <c r="K12" s="15"/>
      <c r="L12" s="22">
        <f>SUM(L5:L11)</f>
        <v>3090992</v>
      </c>
      <c r="M12" s="22">
        <f>SUM(M5:M11)</f>
        <v>2219715</v>
      </c>
      <c r="N12" s="22">
        <f>SUM(N5:N11)</f>
        <v>5310707</v>
      </c>
    </row>
    <row r="13" spans="1:14" ht="31.5" customHeight="1" x14ac:dyDescent="0.25">
      <c r="A13" s="29" t="s">
        <v>26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x14ac:dyDescent="0.25">
      <c r="A14" s="5" t="s">
        <v>81</v>
      </c>
      <c r="B14" s="5"/>
      <c r="C14" s="5"/>
      <c r="D14" s="5"/>
    </row>
    <row r="15" spans="1:14" x14ac:dyDescent="0.25">
      <c r="A15" t="s">
        <v>52</v>
      </c>
      <c r="N15" s="7"/>
    </row>
    <row r="19" ht="14.25" customHeight="1" x14ac:dyDescent="0.25"/>
  </sheetData>
  <mergeCells count="13">
    <mergeCell ref="A7:A10"/>
    <mergeCell ref="A3:A4"/>
    <mergeCell ref="C3:C4"/>
    <mergeCell ref="L3:N3"/>
    <mergeCell ref="D3:D4"/>
    <mergeCell ref="B3:B4"/>
    <mergeCell ref="H3:H4"/>
    <mergeCell ref="G3:G4"/>
    <mergeCell ref="I3:I4"/>
    <mergeCell ref="J3:J4"/>
    <mergeCell ref="K3:K4"/>
    <mergeCell ref="E3:E4"/>
    <mergeCell ref="F3:F4"/>
  </mergeCells>
  <pageMargins left="0.25" right="0.25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7"/>
  <sheetViews>
    <sheetView view="pageBreakPreview" zoomScaleNormal="100" zoomScaleSheetLayoutView="100" workbookViewId="0">
      <selection activeCell="E108" sqref="E108"/>
    </sheetView>
  </sheetViews>
  <sheetFormatPr defaultRowHeight="15" x14ac:dyDescent="0.25"/>
  <cols>
    <col min="1" max="1" width="25.42578125" customWidth="1"/>
    <col min="2" max="2" width="14.140625" customWidth="1"/>
    <col min="3" max="6" width="14" customWidth="1"/>
    <col min="7" max="7" width="11.42578125" customWidth="1"/>
    <col min="8" max="8" width="14" customWidth="1"/>
    <col min="9" max="9" width="8.28515625" customWidth="1"/>
    <col min="10" max="10" width="14" customWidth="1"/>
    <col min="11" max="11" width="8.5703125" customWidth="1"/>
    <col min="12" max="12" width="14" customWidth="1"/>
    <col min="13" max="13" width="8.5703125" customWidth="1"/>
    <col min="14" max="14" width="13.7109375" customWidth="1"/>
    <col min="15" max="16" width="14" hidden="1" customWidth="1"/>
    <col min="18" max="18" width="10.5703125" bestFit="1" customWidth="1"/>
  </cols>
  <sheetData>
    <row r="1" spans="1:18" x14ac:dyDescent="0.25">
      <c r="A1" s="27" t="s">
        <v>82</v>
      </c>
    </row>
    <row r="3" spans="1:18" ht="75" x14ac:dyDescent="0.25">
      <c r="A3" s="8" t="s">
        <v>15</v>
      </c>
      <c r="B3" s="9" t="s">
        <v>32</v>
      </c>
      <c r="C3" s="9" t="s">
        <v>73</v>
      </c>
      <c r="D3" s="8" t="s">
        <v>16</v>
      </c>
      <c r="E3" s="8" t="s">
        <v>17</v>
      </c>
      <c r="F3" s="9" t="s">
        <v>27</v>
      </c>
      <c r="G3" s="9" t="s">
        <v>28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 t="s">
        <v>23</v>
      </c>
      <c r="N3" s="9" t="s">
        <v>29</v>
      </c>
    </row>
    <row r="4" spans="1:18" x14ac:dyDescent="0.25">
      <c r="A4" s="11" t="s">
        <v>4</v>
      </c>
      <c r="B4" s="1" t="s">
        <v>46</v>
      </c>
      <c r="C4" s="1">
        <v>1013</v>
      </c>
      <c r="D4" s="10">
        <v>44896</v>
      </c>
      <c r="E4" s="10">
        <v>44926</v>
      </c>
      <c r="F4" s="1">
        <v>489</v>
      </c>
      <c r="G4" s="17" t="s">
        <v>56</v>
      </c>
      <c r="H4" s="2">
        <v>116098</v>
      </c>
      <c r="I4" s="16" t="s">
        <v>55</v>
      </c>
      <c r="J4" s="2">
        <v>78961</v>
      </c>
      <c r="K4" s="16" t="s">
        <v>55</v>
      </c>
      <c r="L4" s="1">
        <v>718</v>
      </c>
      <c r="M4" s="16" t="s">
        <v>54</v>
      </c>
      <c r="N4" s="12">
        <v>16044.68</v>
      </c>
    </row>
    <row r="5" spans="1:18" x14ac:dyDescent="0.25">
      <c r="A5" s="11" t="s">
        <v>4</v>
      </c>
      <c r="B5" s="1" t="s">
        <v>46</v>
      </c>
      <c r="C5" s="1">
        <v>1013</v>
      </c>
      <c r="D5" s="10">
        <v>44866</v>
      </c>
      <c r="E5" s="10">
        <v>44895</v>
      </c>
      <c r="F5" s="1">
        <v>496</v>
      </c>
      <c r="G5" s="17" t="s">
        <v>56</v>
      </c>
      <c r="H5" s="2">
        <v>114442</v>
      </c>
      <c r="I5" s="16" t="s">
        <v>55</v>
      </c>
      <c r="J5" s="2">
        <v>74900</v>
      </c>
      <c r="K5" s="16" t="s">
        <v>55</v>
      </c>
      <c r="L5" s="1">
        <v>393</v>
      </c>
      <c r="M5" s="16" t="s">
        <v>54</v>
      </c>
      <c r="N5" s="23">
        <v>15729.13</v>
      </c>
      <c r="R5" s="13"/>
    </row>
    <row r="6" spans="1:18" x14ac:dyDescent="0.25">
      <c r="A6" s="11" t="s">
        <v>4</v>
      </c>
      <c r="B6" s="1" t="s">
        <v>46</v>
      </c>
      <c r="C6" s="1">
        <v>1013</v>
      </c>
      <c r="D6" s="10">
        <v>44835</v>
      </c>
      <c r="E6" s="10">
        <v>44865</v>
      </c>
      <c r="F6" s="1">
        <v>434</v>
      </c>
      <c r="G6" s="17" t="s">
        <v>56</v>
      </c>
      <c r="H6" s="2">
        <v>101635</v>
      </c>
      <c r="I6" s="16" t="s">
        <v>55</v>
      </c>
      <c r="J6" s="2">
        <v>85437</v>
      </c>
      <c r="K6" s="16" t="s">
        <v>55</v>
      </c>
      <c r="L6" s="25">
        <v>4</v>
      </c>
      <c r="M6" s="16" t="s">
        <v>54</v>
      </c>
      <c r="N6" s="12">
        <v>15111.29</v>
      </c>
      <c r="R6" s="13"/>
    </row>
    <row r="7" spans="1:18" x14ac:dyDescent="0.25">
      <c r="A7" s="11" t="s">
        <v>4</v>
      </c>
      <c r="B7" s="1" t="s">
        <v>46</v>
      </c>
      <c r="C7" s="1">
        <v>1013</v>
      </c>
      <c r="D7" s="10">
        <v>44805</v>
      </c>
      <c r="E7" s="10">
        <v>44834</v>
      </c>
      <c r="F7" s="1">
        <v>352</v>
      </c>
      <c r="G7" s="17" t="s">
        <v>56</v>
      </c>
      <c r="H7" s="2">
        <v>125217</v>
      </c>
      <c r="I7" s="16" t="s">
        <v>55</v>
      </c>
      <c r="J7" s="2">
        <v>81791</v>
      </c>
      <c r="K7" s="16" t="s">
        <v>55</v>
      </c>
      <c r="L7" s="1">
        <v>1</v>
      </c>
      <c r="M7" s="16" t="s">
        <v>54</v>
      </c>
      <c r="N7" s="12">
        <v>15815.81</v>
      </c>
    </row>
    <row r="8" spans="1:18" x14ac:dyDescent="0.25">
      <c r="A8" s="11" t="s">
        <v>4</v>
      </c>
      <c r="B8" s="1" t="s">
        <v>46</v>
      </c>
      <c r="C8" s="1">
        <v>1013</v>
      </c>
      <c r="D8" s="10">
        <v>44774</v>
      </c>
      <c r="E8" s="10">
        <v>44804</v>
      </c>
      <c r="F8" s="1">
        <v>578</v>
      </c>
      <c r="G8" s="17" t="s">
        <v>56</v>
      </c>
      <c r="H8" s="2">
        <v>148609</v>
      </c>
      <c r="I8" s="16" t="s">
        <v>55</v>
      </c>
      <c r="J8" s="2">
        <v>97299</v>
      </c>
      <c r="K8" s="16" t="s">
        <v>55</v>
      </c>
      <c r="L8" s="1">
        <v>0</v>
      </c>
      <c r="M8" s="16" t="s">
        <v>54</v>
      </c>
      <c r="N8" s="12">
        <v>19944.599999999999</v>
      </c>
    </row>
    <row r="9" spans="1:18" x14ac:dyDescent="0.25">
      <c r="A9" s="11" t="s">
        <v>4</v>
      </c>
      <c r="B9" s="1" t="s">
        <v>46</v>
      </c>
      <c r="C9" s="1">
        <v>1013</v>
      </c>
      <c r="D9" s="10">
        <v>44743</v>
      </c>
      <c r="E9" s="10">
        <v>44773</v>
      </c>
      <c r="F9" s="1">
        <v>642</v>
      </c>
      <c r="G9" s="17" t="s">
        <v>56</v>
      </c>
      <c r="H9" s="2">
        <v>148341</v>
      </c>
      <c r="I9" s="16" t="s">
        <v>55</v>
      </c>
      <c r="J9" s="2">
        <v>101367</v>
      </c>
      <c r="K9" s="16" t="s">
        <v>55</v>
      </c>
      <c r="L9" s="1">
        <v>0</v>
      </c>
      <c r="M9" s="16" t="s">
        <v>54</v>
      </c>
      <c r="N9" s="12">
        <v>20645.61</v>
      </c>
    </row>
    <row r="10" spans="1:18" x14ac:dyDescent="0.25">
      <c r="A10" s="11" t="s">
        <v>4</v>
      </c>
      <c r="B10" s="1" t="s">
        <v>46</v>
      </c>
      <c r="C10" s="1">
        <v>1013</v>
      </c>
      <c r="D10" s="10">
        <v>44713</v>
      </c>
      <c r="E10" s="10">
        <v>44742</v>
      </c>
      <c r="F10" s="1">
        <v>666</v>
      </c>
      <c r="G10" s="17" t="s">
        <v>56</v>
      </c>
      <c r="H10" s="2">
        <v>152957</v>
      </c>
      <c r="I10" s="16" t="s">
        <v>55</v>
      </c>
      <c r="J10" s="2">
        <v>90428</v>
      </c>
      <c r="K10" s="16" t="s">
        <v>55</v>
      </c>
      <c r="L10" s="1">
        <v>1</v>
      </c>
      <c r="M10" s="16" t="s">
        <v>54</v>
      </c>
      <c r="N10" s="12">
        <v>20428.939999999999</v>
      </c>
    </row>
    <row r="11" spans="1:18" x14ac:dyDescent="0.25">
      <c r="A11" s="11" t="s">
        <v>4</v>
      </c>
      <c r="B11" s="1" t="s">
        <v>46</v>
      </c>
      <c r="C11" s="1">
        <v>1013</v>
      </c>
      <c r="D11" s="10">
        <v>44682</v>
      </c>
      <c r="E11" s="10">
        <v>44712</v>
      </c>
      <c r="F11" s="1">
        <v>558</v>
      </c>
      <c r="G11" s="17" t="s">
        <v>56</v>
      </c>
      <c r="H11" s="2">
        <v>126534</v>
      </c>
      <c r="I11" s="16" t="s">
        <v>55</v>
      </c>
      <c r="J11" s="2">
        <v>94018</v>
      </c>
      <c r="K11" s="16" t="s">
        <v>55</v>
      </c>
      <c r="L11" s="1">
        <v>0</v>
      </c>
      <c r="M11" s="16" t="s">
        <v>54</v>
      </c>
      <c r="N11" s="12">
        <v>18161.7</v>
      </c>
    </row>
    <row r="12" spans="1:18" x14ac:dyDescent="0.25">
      <c r="A12" s="11" t="s">
        <v>4</v>
      </c>
      <c r="B12" s="1" t="s">
        <v>46</v>
      </c>
      <c r="C12" s="1">
        <v>1013</v>
      </c>
      <c r="D12" s="10">
        <v>44652</v>
      </c>
      <c r="E12" s="10">
        <v>44681</v>
      </c>
      <c r="F12" s="1">
        <v>439</v>
      </c>
      <c r="G12" s="17" t="s">
        <v>56</v>
      </c>
      <c r="H12" s="2">
        <v>104522</v>
      </c>
      <c r="I12" s="16" t="s">
        <v>55</v>
      </c>
      <c r="J12" s="2">
        <v>94807</v>
      </c>
      <c r="K12" s="16" t="s">
        <v>55</v>
      </c>
      <c r="L12" s="1">
        <v>36</v>
      </c>
      <c r="M12" s="16" t="s">
        <v>54</v>
      </c>
      <c r="N12" s="12">
        <v>13187.97</v>
      </c>
    </row>
    <row r="13" spans="1:18" x14ac:dyDescent="0.25">
      <c r="A13" s="11" t="s">
        <v>4</v>
      </c>
      <c r="B13" s="1" t="s">
        <v>46</v>
      </c>
      <c r="C13" s="1">
        <v>1013</v>
      </c>
      <c r="D13" s="10">
        <v>44621</v>
      </c>
      <c r="E13" s="10">
        <v>44651</v>
      </c>
      <c r="F13" s="1">
        <v>456</v>
      </c>
      <c r="G13" s="17" t="s">
        <v>56</v>
      </c>
      <c r="H13" s="2">
        <v>129508</v>
      </c>
      <c r="I13" s="16" t="s">
        <v>55</v>
      </c>
      <c r="J13" s="2">
        <v>84591</v>
      </c>
      <c r="K13" s="16" t="s">
        <v>55</v>
      </c>
      <c r="L13" s="1">
        <v>92</v>
      </c>
      <c r="M13" s="16" t="s">
        <v>54</v>
      </c>
      <c r="N13" s="12">
        <v>14101.89</v>
      </c>
    </row>
    <row r="14" spans="1:18" x14ac:dyDescent="0.25">
      <c r="A14" s="11" t="s">
        <v>4</v>
      </c>
      <c r="B14" s="1" t="s">
        <v>46</v>
      </c>
      <c r="C14" s="1">
        <v>1013</v>
      </c>
      <c r="D14" s="10">
        <v>44593</v>
      </c>
      <c r="E14" s="10">
        <v>44620</v>
      </c>
      <c r="F14" s="1">
        <v>449</v>
      </c>
      <c r="G14" s="17" t="s">
        <v>56</v>
      </c>
      <c r="H14" s="2">
        <v>106669</v>
      </c>
      <c r="I14" s="16" t="s">
        <v>55</v>
      </c>
      <c r="J14" s="2">
        <v>81489</v>
      </c>
      <c r="K14" s="16" t="s">
        <v>55</v>
      </c>
      <c r="L14" s="1">
        <v>161</v>
      </c>
      <c r="M14" s="16" t="s">
        <v>54</v>
      </c>
      <c r="N14" s="12">
        <v>12592.15</v>
      </c>
    </row>
    <row r="15" spans="1:18" x14ac:dyDescent="0.25">
      <c r="A15" s="11" t="s">
        <v>4</v>
      </c>
      <c r="B15" s="1" t="s">
        <v>46</v>
      </c>
      <c r="C15" s="1">
        <v>1013</v>
      </c>
      <c r="D15" s="10">
        <v>44562</v>
      </c>
      <c r="E15" s="10">
        <v>44592</v>
      </c>
      <c r="F15" s="1">
        <v>464</v>
      </c>
      <c r="G15" s="17" t="s">
        <v>56</v>
      </c>
      <c r="H15" s="2">
        <v>122615</v>
      </c>
      <c r="I15" s="16" t="s">
        <v>55</v>
      </c>
      <c r="J15" s="2">
        <v>96838</v>
      </c>
      <c r="K15" s="16" t="s">
        <v>55</v>
      </c>
      <c r="L15" s="1">
        <v>31</v>
      </c>
      <c r="M15" s="16" t="s">
        <v>54</v>
      </c>
      <c r="N15" s="12">
        <v>17740.13</v>
      </c>
    </row>
    <row r="16" spans="1:18" x14ac:dyDescent="0.25">
      <c r="H16" s="7">
        <f>SUM(H4:H15)</f>
        <v>1497147</v>
      </c>
      <c r="J16" s="7">
        <f>SUM(J4:J15)</f>
        <v>1061926</v>
      </c>
      <c r="N16" s="13">
        <f>SUM(N4:N15)</f>
        <v>199503.9</v>
      </c>
    </row>
    <row r="18" spans="1:14" ht="75" x14ac:dyDescent="0.25">
      <c r="A18" s="9" t="s">
        <v>15</v>
      </c>
      <c r="B18" s="9" t="s">
        <v>32</v>
      </c>
      <c r="C18" s="9" t="s">
        <v>73</v>
      </c>
      <c r="D18" s="8" t="s">
        <v>16</v>
      </c>
      <c r="E18" s="8" t="s">
        <v>17</v>
      </c>
      <c r="F18" s="9" t="s">
        <v>27</v>
      </c>
      <c r="G18" s="9" t="s">
        <v>28</v>
      </c>
      <c r="H18" s="8" t="s">
        <v>18</v>
      </c>
      <c r="I18" s="8" t="s">
        <v>19</v>
      </c>
      <c r="J18" s="8" t="s">
        <v>20</v>
      </c>
      <c r="K18" s="8" t="s">
        <v>21</v>
      </c>
      <c r="L18" s="8" t="s">
        <v>22</v>
      </c>
      <c r="M18" s="8" t="s">
        <v>23</v>
      </c>
      <c r="N18" s="9" t="s">
        <v>29</v>
      </c>
    </row>
    <row r="19" spans="1:14" x14ac:dyDescent="0.25">
      <c r="A19" s="11" t="s">
        <v>5</v>
      </c>
      <c r="B19" s="26" t="s">
        <v>50</v>
      </c>
      <c r="C19" s="1">
        <v>1027</v>
      </c>
      <c r="D19" s="10">
        <v>44896</v>
      </c>
      <c r="E19" s="10">
        <v>44926</v>
      </c>
      <c r="F19" s="1">
        <v>319</v>
      </c>
      <c r="G19" s="17" t="s">
        <v>56</v>
      </c>
      <c r="H19" s="2">
        <v>71726</v>
      </c>
      <c r="I19" s="16" t="s">
        <v>55</v>
      </c>
      <c r="J19" s="2">
        <v>43541</v>
      </c>
      <c r="K19" s="16" t="s">
        <v>55</v>
      </c>
      <c r="L19" s="1">
        <v>0</v>
      </c>
      <c r="M19" s="16" t="s">
        <v>54</v>
      </c>
      <c r="N19" s="12">
        <v>9700.3799999999992</v>
      </c>
    </row>
    <row r="20" spans="1:14" x14ac:dyDescent="0.25">
      <c r="A20" s="11" t="s">
        <v>5</v>
      </c>
      <c r="B20" s="26" t="s">
        <v>50</v>
      </c>
      <c r="C20" s="1">
        <v>1027</v>
      </c>
      <c r="D20" s="10">
        <v>44866</v>
      </c>
      <c r="E20" s="10">
        <v>44895</v>
      </c>
      <c r="F20" s="1">
        <v>338</v>
      </c>
      <c r="G20" s="17" t="s">
        <v>56</v>
      </c>
      <c r="H20" s="2">
        <v>75305</v>
      </c>
      <c r="I20" s="16" t="s">
        <v>55</v>
      </c>
      <c r="J20" s="2">
        <v>41096</v>
      </c>
      <c r="K20" s="16" t="s">
        <v>55</v>
      </c>
      <c r="L20" s="1">
        <v>0</v>
      </c>
      <c r="M20" s="16" t="s">
        <v>54</v>
      </c>
      <c r="N20" s="12">
        <v>9915.67</v>
      </c>
    </row>
    <row r="21" spans="1:14" x14ac:dyDescent="0.25">
      <c r="A21" s="11" t="s">
        <v>5</v>
      </c>
      <c r="B21" s="26" t="s">
        <v>50</v>
      </c>
      <c r="C21" s="1">
        <v>1027</v>
      </c>
      <c r="D21" s="10">
        <v>44835</v>
      </c>
      <c r="E21" s="10">
        <v>44865</v>
      </c>
      <c r="F21" s="1">
        <v>395</v>
      </c>
      <c r="G21" s="17" t="s">
        <v>56</v>
      </c>
      <c r="H21" s="2">
        <v>76681</v>
      </c>
      <c r="I21" s="16" t="s">
        <v>55</v>
      </c>
      <c r="J21" s="2">
        <v>53966</v>
      </c>
      <c r="K21" s="16" t="s">
        <v>55</v>
      </c>
      <c r="L21" s="1">
        <v>4</v>
      </c>
      <c r="M21" s="16" t="s">
        <v>54</v>
      </c>
      <c r="N21" s="12">
        <v>11228.61</v>
      </c>
    </row>
    <row r="22" spans="1:14" x14ac:dyDescent="0.25">
      <c r="A22" s="11" t="s">
        <v>5</v>
      </c>
      <c r="B22" s="26" t="s">
        <v>50</v>
      </c>
      <c r="C22" s="1">
        <v>1027</v>
      </c>
      <c r="D22" s="10">
        <v>44805</v>
      </c>
      <c r="E22" s="10">
        <v>44834</v>
      </c>
      <c r="F22" s="1">
        <v>293</v>
      </c>
      <c r="G22" s="17" t="s">
        <v>56</v>
      </c>
      <c r="H22" s="2">
        <v>91177</v>
      </c>
      <c r="I22" s="16" t="s">
        <v>55</v>
      </c>
      <c r="J22" s="2">
        <v>50762</v>
      </c>
      <c r="K22" s="16" t="s">
        <v>55</v>
      </c>
      <c r="L22" s="1">
        <v>7</v>
      </c>
      <c r="M22" s="16" t="s">
        <v>54</v>
      </c>
      <c r="N22" s="12">
        <v>11227.62</v>
      </c>
    </row>
    <row r="23" spans="1:14" x14ac:dyDescent="0.25">
      <c r="A23" s="11" t="s">
        <v>5</v>
      </c>
      <c r="B23" s="26" t="s">
        <v>50</v>
      </c>
      <c r="C23" s="1">
        <v>1027</v>
      </c>
      <c r="D23" s="10">
        <v>44774</v>
      </c>
      <c r="E23" s="10">
        <v>44804</v>
      </c>
      <c r="F23" s="1">
        <v>428</v>
      </c>
      <c r="G23" s="17" t="s">
        <v>56</v>
      </c>
      <c r="H23" s="2">
        <v>103681</v>
      </c>
      <c r="I23" s="16" t="s">
        <v>55</v>
      </c>
      <c r="J23" s="2">
        <v>61893</v>
      </c>
      <c r="K23" s="16" t="s">
        <v>55</v>
      </c>
      <c r="L23" s="1">
        <v>16</v>
      </c>
      <c r="M23" s="16" t="s">
        <v>54</v>
      </c>
      <c r="N23" s="12">
        <v>13716.52</v>
      </c>
    </row>
    <row r="24" spans="1:14" x14ac:dyDescent="0.25">
      <c r="A24" s="11" t="s">
        <v>5</v>
      </c>
      <c r="B24" s="26" t="s">
        <v>50</v>
      </c>
      <c r="C24" s="1">
        <v>1027</v>
      </c>
      <c r="D24" s="10">
        <v>44743</v>
      </c>
      <c r="E24" s="10">
        <v>44773</v>
      </c>
      <c r="F24" s="1">
        <v>432</v>
      </c>
      <c r="G24" s="17" t="s">
        <v>56</v>
      </c>
      <c r="H24" s="2">
        <v>102860</v>
      </c>
      <c r="I24" s="16" t="s">
        <v>55</v>
      </c>
      <c r="J24" s="2">
        <v>68209</v>
      </c>
      <c r="K24" s="16" t="s">
        <v>55</v>
      </c>
      <c r="L24" s="1">
        <v>17</v>
      </c>
      <c r="M24" s="16" t="s">
        <v>54</v>
      </c>
      <c r="N24" s="12">
        <v>14089.56</v>
      </c>
    </row>
    <row r="25" spans="1:14" x14ac:dyDescent="0.25">
      <c r="A25" s="11" t="s">
        <v>5</v>
      </c>
      <c r="B25" s="26" t="s">
        <v>50</v>
      </c>
      <c r="C25" s="1">
        <v>1027</v>
      </c>
      <c r="D25" s="10">
        <v>44713</v>
      </c>
      <c r="E25" s="10">
        <v>44742</v>
      </c>
      <c r="F25" s="1">
        <v>445</v>
      </c>
      <c r="G25" s="17" t="s">
        <v>56</v>
      </c>
      <c r="H25" s="2">
        <v>106067</v>
      </c>
      <c r="I25" s="16" t="s">
        <v>55</v>
      </c>
      <c r="J25" s="2">
        <v>61086</v>
      </c>
      <c r="K25" s="16" t="s">
        <v>55</v>
      </c>
      <c r="L25" s="1">
        <v>19</v>
      </c>
      <c r="M25" s="16" t="s">
        <v>54</v>
      </c>
      <c r="N25" s="12">
        <v>13942.49</v>
      </c>
    </row>
    <row r="26" spans="1:14" x14ac:dyDescent="0.25">
      <c r="A26" s="11" t="s">
        <v>5</v>
      </c>
      <c r="B26" s="26" t="s">
        <v>50</v>
      </c>
      <c r="C26" s="1">
        <v>1027</v>
      </c>
      <c r="D26" s="10">
        <v>44682</v>
      </c>
      <c r="E26" s="10">
        <v>44712</v>
      </c>
      <c r="F26" s="1">
        <v>430</v>
      </c>
      <c r="G26" s="17" t="s">
        <v>56</v>
      </c>
      <c r="H26" s="2">
        <v>89935</v>
      </c>
      <c r="I26" s="16" t="s">
        <v>55</v>
      </c>
      <c r="J26" s="2">
        <v>60916</v>
      </c>
      <c r="K26" s="16" t="s">
        <v>55</v>
      </c>
      <c r="L26" s="1">
        <v>9</v>
      </c>
      <c r="M26" s="16" t="s">
        <v>54</v>
      </c>
      <c r="N26" s="12">
        <v>12778.01</v>
      </c>
    </row>
    <row r="27" spans="1:14" x14ac:dyDescent="0.25">
      <c r="A27" s="11" t="s">
        <v>5</v>
      </c>
      <c r="B27" s="26" t="s">
        <v>50</v>
      </c>
      <c r="C27" s="1">
        <v>1027</v>
      </c>
      <c r="D27" s="10">
        <v>44652</v>
      </c>
      <c r="E27" s="10">
        <v>44681</v>
      </c>
      <c r="F27" s="1">
        <v>310</v>
      </c>
      <c r="G27" s="17" t="s">
        <v>56</v>
      </c>
      <c r="H27" s="2">
        <v>65062</v>
      </c>
      <c r="I27" s="16" t="s">
        <v>55</v>
      </c>
      <c r="J27" s="2">
        <v>53076</v>
      </c>
      <c r="K27" s="16" t="s">
        <v>55</v>
      </c>
      <c r="L27" s="1">
        <v>0</v>
      </c>
      <c r="M27" s="16" t="s">
        <v>54</v>
      </c>
      <c r="N27" s="12">
        <v>8020.63</v>
      </c>
    </row>
    <row r="28" spans="1:14" x14ac:dyDescent="0.25">
      <c r="A28" s="11" t="s">
        <v>5</v>
      </c>
      <c r="B28" s="26" t="s">
        <v>50</v>
      </c>
      <c r="C28" s="1">
        <v>1027</v>
      </c>
      <c r="D28" s="10">
        <v>44621</v>
      </c>
      <c r="E28" s="10">
        <v>44651</v>
      </c>
      <c r="F28" s="1">
        <v>282</v>
      </c>
      <c r="G28" s="17" t="s">
        <v>56</v>
      </c>
      <c r="H28" s="2">
        <v>78817</v>
      </c>
      <c r="I28" s="16" t="s">
        <v>55</v>
      </c>
      <c r="J28" s="2">
        <v>44809</v>
      </c>
      <c r="K28" s="16" t="s">
        <v>55</v>
      </c>
      <c r="L28" s="1">
        <v>8</v>
      </c>
      <c r="M28" s="16" t="s">
        <v>54</v>
      </c>
      <c r="N28" s="12">
        <v>8219.15</v>
      </c>
    </row>
    <row r="29" spans="1:14" x14ac:dyDescent="0.25">
      <c r="A29" s="11" t="s">
        <v>5</v>
      </c>
      <c r="B29" s="26" t="s">
        <v>50</v>
      </c>
      <c r="C29" s="1">
        <v>1027</v>
      </c>
      <c r="D29" s="10">
        <v>44593</v>
      </c>
      <c r="E29" s="10">
        <v>44620</v>
      </c>
      <c r="F29" s="1">
        <v>301</v>
      </c>
      <c r="G29" s="17" t="s">
        <v>56</v>
      </c>
      <c r="H29" s="2">
        <v>65210</v>
      </c>
      <c r="I29" s="16" t="s">
        <v>55</v>
      </c>
      <c r="J29" s="2">
        <v>45107</v>
      </c>
      <c r="K29" s="16" t="s">
        <v>55</v>
      </c>
      <c r="L29" s="1">
        <v>0</v>
      </c>
      <c r="M29" s="16" t="s">
        <v>54</v>
      </c>
      <c r="N29" s="12">
        <v>7536.96</v>
      </c>
    </row>
    <row r="30" spans="1:14" x14ac:dyDescent="0.25">
      <c r="A30" s="11" t="s">
        <v>5</v>
      </c>
      <c r="B30" s="26" t="s">
        <v>50</v>
      </c>
      <c r="C30" s="1">
        <v>1027</v>
      </c>
      <c r="D30" s="10">
        <v>44562</v>
      </c>
      <c r="E30" s="10">
        <v>44592</v>
      </c>
      <c r="F30" s="1">
        <v>297</v>
      </c>
      <c r="G30" s="17" t="s">
        <v>56</v>
      </c>
      <c r="H30" s="2">
        <v>74545</v>
      </c>
      <c r="I30" s="16" t="s">
        <v>55</v>
      </c>
      <c r="J30" s="2">
        <v>51896</v>
      </c>
      <c r="K30" s="16" t="s">
        <v>55</v>
      </c>
      <c r="L30" s="1">
        <v>0</v>
      </c>
      <c r="M30" s="16" t="s">
        <v>54</v>
      </c>
      <c r="N30" s="12">
        <v>10442.61</v>
      </c>
    </row>
    <row r="31" spans="1:14" x14ac:dyDescent="0.25">
      <c r="H31" s="7">
        <f>SUM(H19:H30)</f>
        <v>1001066</v>
      </c>
      <c r="J31" s="7">
        <f>SUM(J19:J30)</f>
        <v>636357</v>
      </c>
      <c r="N31" s="13">
        <f>SUM(N19:N30)</f>
        <v>130818.21</v>
      </c>
    </row>
    <row r="33" spans="1:14" ht="75" x14ac:dyDescent="0.25">
      <c r="A33" s="8" t="s">
        <v>15</v>
      </c>
      <c r="B33" s="9" t="s">
        <v>32</v>
      </c>
      <c r="C33" s="9" t="s">
        <v>73</v>
      </c>
      <c r="D33" s="8" t="s">
        <v>16</v>
      </c>
      <c r="E33" s="8" t="s">
        <v>17</v>
      </c>
      <c r="F33" s="9" t="s">
        <v>27</v>
      </c>
      <c r="G33" s="9" t="s">
        <v>28</v>
      </c>
      <c r="H33" s="8" t="s">
        <v>18</v>
      </c>
      <c r="I33" s="8" t="s">
        <v>19</v>
      </c>
      <c r="J33" s="8" t="s">
        <v>20</v>
      </c>
      <c r="K33" s="8" t="s">
        <v>21</v>
      </c>
      <c r="L33" s="8" t="s">
        <v>22</v>
      </c>
      <c r="M33" s="8" t="s">
        <v>23</v>
      </c>
      <c r="N33" s="9" t="s">
        <v>29</v>
      </c>
    </row>
    <row r="34" spans="1:14" x14ac:dyDescent="0.25">
      <c r="A34" s="11" t="s">
        <v>25</v>
      </c>
      <c r="B34" s="17" t="s">
        <v>58</v>
      </c>
      <c r="C34" s="1">
        <v>1043</v>
      </c>
      <c r="D34" s="10">
        <v>44896</v>
      </c>
      <c r="E34" s="10">
        <v>44926</v>
      </c>
      <c r="F34" s="1">
        <v>1</v>
      </c>
      <c r="G34" s="17" t="s">
        <v>56</v>
      </c>
      <c r="H34" s="2">
        <v>212</v>
      </c>
      <c r="I34" s="16" t="s">
        <v>55</v>
      </c>
      <c r="J34" s="2">
        <v>257</v>
      </c>
      <c r="K34" s="16" t="s">
        <v>55</v>
      </c>
      <c r="L34" s="1">
        <v>198</v>
      </c>
      <c r="M34" s="16" t="s">
        <v>54</v>
      </c>
      <c r="N34" s="12">
        <v>45.25</v>
      </c>
    </row>
    <row r="35" spans="1:14" x14ac:dyDescent="0.25">
      <c r="A35" s="11" t="s">
        <v>25</v>
      </c>
      <c r="B35" s="17" t="s">
        <v>58</v>
      </c>
      <c r="C35" s="1">
        <v>1043</v>
      </c>
      <c r="D35" s="10">
        <v>44866</v>
      </c>
      <c r="E35" s="10">
        <v>44895</v>
      </c>
      <c r="F35" s="1">
        <v>1</v>
      </c>
      <c r="G35" s="17" t="s">
        <v>56</v>
      </c>
      <c r="H35" s="2">
        <v>185</v>
      </c>
      <c r="I35" s="16" t="s">
        <v>55</v>
      </c>
      <c r="J35" s="2">
        <v>220</v>
      </c>
      <c r="K35" s="16" t="s">
        <v>55</v>
      </c>
      <c r="L35" s="1">
        <v>116</v>
      </c>
      <c r="M35" s="16" t="s">
        <v>54</v>
      </c>
      <c r="N35" s="12">
        <v>39.61</v>
      </c>
    </row>
    <row r="36" spans="1:14" x14ac:dyDescent="0.25">
      <c r="A36" s="11" t="s">
        <v>25</v>
      </c>
      <c r="B36" s="17" t="s">
        <v>58</v>
      </c>
      <c r="C36" s="1">
        <v>1043</v>
      </c>
      <c r="D36" s="10">
        <v>44835</v>
      </c>
      <c r="E36" s="10">
        <v>44865</v>
      </c>
      <c r="F36" s="1">
        <v>1</v>
      </c>
      <c r="G36" s="17" t="s">
        <v>56</v>
      </c>
      <c r="H36" s="2">
        <v>173</v>
      </c>
      <c r="I36" s="16" t="s">
        <v>55</v>
      </c>
      <c r="J36" s="2">
        <v>231</v>
      </c>
      <c r="K36" s="16" t="s">
        <v>55</v>
      </c>
      <c r="L36" s="1">
        <v>101</v>
      </c>
      <c r="M36" s="16" t="s">
        <v>54</v>
      </c>
      <c r="N36" s="12">
        <v>39.35</v>
      </c>
    </row>
    <row r="37" spans="1:14" x14ac:dyDescent="0.25">
      <c r="A37" s="11" t="s">
        <v>25</v>
      </c>
      <c r="B37" s="17" t="s">
        <v>58</v>
      </c>
      <c r="C37" s="1">
        <v>1043</v>
      </c>
      <c r="D37" s="10">
        <v>44805</v>
      </c>
      <c r="E37" s="10">
        <v>44834</v>
      </c>
      <c r="F37" s="1">
        <v>21</v>
      </c>
      <c r="G37" s="17" t="s">
        <v>56</v>
      </c>
      <c r="H37" s="2">
        <v>1491</v>
      </c>
      <c r="I37" s="16" t="s">
        <v>55</v>
      </c>
      <c r="J37" s="2">
        <v>1365</v>
      </c>
      <c r="K37" s="16" t="s">
        <v>55</v>
      </c>
      <c r="L37" s="1">
        <v>3527</v>
      </c>
      <c r="M37" s="16" t="s">
        <v>54</v>
      </c>
      <c r="N37" s="12">
        <v>410.26</v>
      </c>
    </row>
    <row r="38" spans="1:14" x14ac:dyDescent="0.25">
      <c r="A38" s="11" t="s">
        <v>25</v>
      </c>
      <c r="B38" s="17" t="s">
        <v>58</v>
      </c>
      <c r="C38" s="1">
        <v>1043</v>
      </c>
      <c r="D38" s="10">
        <v>44774</v>
      </c>
      <c r="E38" s="10">
        <v>44804</v>
      </c>
      <c r="F38" s="1">
        <v>25</v>
      </c>
      <c r="G38" s="17" t="s">
        <v>56</v>
      </c>
      <c r="H38" s="2">
        <v>3755</v>
      </c>
      <c r="I38" s="16" t="s">
        <v>55</v>
      </c>
      <c r="J38" s="2">
        <v>2649</v>
      </c>
      <c r="K38" s="16" t="s">
        <v>55</v>
      </c>
      <c r="L38" s="1">
        <v>8302</v>
      </c>
      <c r="M38" s="16" t="s">
        <v>54</v>
      </c>
      <c r="N38" s="12">
        <v>758.51</v>
      </c>
    </row>
    <row r="39" spans="1:14" x14ac:dyDescent="0.25">
      <c r="A39" s="11" t="s">
        <v>25</v>
      </c>
      <c r="B39" s="17" t="s">
        <v>58</v>
      </c>
      <c r="C39" s="1">
        <v>1043</v>
      </c>
      <c r="D39" s="10">
        <v>44743</v>
      </c>
      <c r="E39" s="10">
        <v>44773</v>
      </c>
      <c r="F39" s="1">
        <v>27</v>
      </c>
      <c r="G39" s="17" t="s">
        <v>56</v>
      </c>
      <c r="H39" s="2">
        <v>4698</v>
      </c>
      <c r="I39" s="16" t="s">
        <v>55</v>
      </c>
      <c r="J39" s="2">
        <v>3646</v>
      </c>
      <c r="K39" s="16" t="s">
        <v>55</v>
      </c>
      <c r="L39" s="1">
        <v>11152</v>
      </c>
      <c r="M39" s="16" t="s">
        <v>54</v>
      </c>
      <c r="N39" s="12">
        <v>948.12</v>
      </c>
    </row>
    <row r="40" spans="1:14" x14ac:dyDescent="0.25">
      <c r="A40" s="11" t="s">
        <v>25</v>
      </c>
      <c r="B40" s="17" t="s">
        <v>58</v>
      </c>
      <c r="C40" s="1">
        <v>1043</v>
      </c>
      <c r="D40" s="10">
        <v>44713</v>
      </c>
      <c r="E40" s="10">
        <v>44742</v>
      </c>
      <c r="F40" s="1">
        <v>28</v>
      </c>
      <c r="G40" s="17" t="s">
        <v>56</v>
      </c>
      <c r="H40" s="2">
        <v>4252</v>
      </c>
      <c r="I40" s="16" t="s">
        <v>55</v>
      </c>
      <c r="J40" s="2">
        <v>3052</v>
      </c>
      <c r="K40" s="16" t="s">
        <v>55</v>
      </c>
      <c r="L40" s="1">
        <v>9790</v>
      </c>
      <c r="M40" s="16" t="s">
        <v>54</v>
      </c>
      <c r="N40" s="12">
        <v>863.95</v>
      </c>
    </row>
    <row r="41" spans="1:14" x14ac:dyDescent="0.25">
      <c r="A41" s="11" t="s">
        <v>25</v>
      </c>
      <c r="B41" s="17" t="s">
        <v>58</v>
      </c>
      <c r="C41" s="1">
        <v>1043</v>
      </c>
      <c r="D41" s="10">
        <v>44682</v>
      </c>
      <c r="E41" s="10">
        <v>44712</v>
      </c>
      <c r="F41" s="1">
        <v>21</v>
      </c>
      <c r="G41" s="17" t="s">
        <v>56</v>
      </c>
      <c r="H41" s="2">
        <v>3234</v>
      </c>
      <c r="I41" s="16" t="s">
        <v>55</v>
      </c>
      <c r="J41" s="2">
        <v>2345</v>
      </c>
      <c r="K41" s="16" t="s">
        <v>55</v>
      </c>
      <c r="L41" s="1">
        <v>7343</v>
      </c>
      <c r="M41" s="16" t="s">
        <v>54</v>
      </c>
      <c r="N41" s="12">
        <v>655.69</v>
      </c>
    </row>
    <row r="42" spans="1:14" x14ac:dyDescent="0.25">
      <c r="A42" s="11" t="s">
        <v>25</v>
      </c>
      <c r="B42" s="17" t="s">
        <v>58</v>
      </c>
      <c r="C42" s="1">
        <v>1043</v>
      </c>
      <c r="D42" s="10">
        <v>44652</v>
      </c>
      <c r="E42" s="10">
        <v>44681</v>
      </c>
      <c r="F42" s="1">
        <v>1</v>
      </c>
      <c r="G42" s="17" t="s">
        <v>56</v>
      </c>
      <c r="H42" s="2">
        <v>784</v>
      </c>
      <c r="I42" s="16" t="s">
        <v>55</v>
      </c>
      <c r="J42" s="2">
        <v>1169</v>
      </c>
      <c r="K42" s="16" t="s">
        <v>55</v>
      </c>
      <c r="L42" s="1">
        <v>2322</v>
      </c>
      <c r="M42" s="16" t="s">
        <v>54</v>
      </c>
      <c r="N42" s="12">
        <v>170.88</v>
      </c>
    </row>
    <row r="43" spans="1:14" x14ac:dyDescent="0.25">
      <c r="A43" s="11" t="s">
        <v>25</v>
      </c>
      <c r="B43" s="17" t="s">
        <v>58</v>
      </c>
      <c r="C43" s="1">
        <v>1043</v>
      </c>
      <c r="D43" s="10">
        <v>44621</v>
      </c>
      <c r="E43" s="10">
        <v>44651</v>
      </c>
      <c r="F43" s="1">
        <v>1</v>
      </c>
      <c r="G43" s="17" t="s">
        <v>56</v>
      </c>
      <c r="H43" s="2">
        <v>215</v>
      </c>
      <c r="I43" s="16" t="s">
        <v>55</v>
      </c>
      <c r="J43" s="2">
        <v>242</v>
      </c>
      <c r="K43" s="16" t="s">
        <v>55</v>
      </c>
      <c r="L43" s="1">
        <v>180</v>
      </c>
      <c r="M43" s="16" t="s">
        <v>54</v>
      </c>
      <c r="N43" s="12">
        <v>30.68</v>
      </c>
    </row>
    <row r="44" spans="1:14" x14ac:dyDescent="0.25">
      <c r="A44" s="11" t="s">
        <v>25</v>
      </c>
      <c r="B44" s="17" t="s">
        <v>58</v>
      </c>
      <c r="C44" s="1">
        <v>1043</v>
      </c>
      <c r="D44" s="10">
        <v>44593</v>
      </c>
      <c r="E44" s="10">
        <v>44620</v>
      </c>
      <c r="F44" s="1">
        <v>1</v>
      </c>
      <c r="G44" s="17" t="s">
        <v>56</v>
      </c>
      <c r="H44" s="2">
        <v>182</v>
      </c>
      <c r="I44" s="16" t="s">
        <v>55</v>
      </c>
      <c r="J44" s="2">
        <v>231</v>
      </c>
      <c r="K44" s="16" t="s">
        <v>55</v>
      </c>
      <c r="L44" s="1">
        <v>162</v>
      </c>
      <c r="M44" s="16" t="s">
        <v>54</v>
      </c>
      <c r="N44" s="12">
        <v>28</v>
      </c>
    </row>
    <row r="45" spans="1:14" x14ac:dyDescent="0.25">
      <c r="A45" s="11" t="s">
        <v>25</v>
      </c>
      <c r="B45" s="17" t="s">
        <v>58</v>
      </c>
      <c r="C45" s="1">
        <v>1043</v>
      </c>
      <c r="D45" s="10">
        <v>44562</v>
      </c>
      <c r="E45" s="10">
        <v>44592</v>
      </c>
      <c r="F45" s="1">
        <v>1</v>
      </c>
      <c r="G45" s="17" t="s">
        <v>56</v>
      </c>
      <c r="H45" s="2">
        <v>249</v>
      </c>
      <c r="I45" s="16" t="s">
        <v>55</v>
      </c>
      <c r="J45" s="2">
        <v>323</v>
      </c>
      <c r="K45" s="16" t="s">
        <v>55</v>
      </c>
      <c r="L45" s="1">
        <v>358</v>
      </c>
      <c r="M45" s="16" t="s">
        <v>54</v>
      </c>
      <c r="N45" s="12">
        <v>55.39</v>
      </c>
    </row>
    <row r="46" spans="1:14" x14ac:dyDescent="0.25">
      <c r="H46" s="7">
        <f>SUM(H34:H45)</f>
        <v>19430</v>
      </c>
      <c r="J46" s="7">
        <f>SUM(J34:J45)</f>
        <v>15730</v>
      </c>
      <c r="N46" s="13">
        <f>SUM(N34:N45)</f>
        <v>4045.69</v>
      </c>
    </row>
    <row r="48" spans="1:14" ht="75" x14ac:dyDescent="0.25">
      <c r="A48" s="8" t="s">
        <v>15</v>
      </c>
      <c r="B48" s="9" t="s">
        <v>32</v>
      </c>
      <c r="C48" s="9" t="s">
        <v>73</v>
      </c>
      <c r="D48" s="8" t="s">
        <v>16</v>
      </c>
      <c r="E48" s="8" t="s">
        <v>17</v>
      </c>
      <c r="F48" s="9" t="s">
        <v>27</v>
      </c>
      <c r="G48" s="9" t="s">
        <v>28</v>
      </c>
      <c r="H48" s="8" t="s">
        <v>18</v>
      </c>
      <c r="I48" s="8" t="s">
        <v>19</v>
      </c>
      <c r="J48" s="8" t="s">
        <v>20</v>
      </c>
      <c r="K48" s="8" t="s">
        <v>21</v>
      </c>
      <c r="L48" s="8" t="s">
        <v>22</v>
      </c>
      <c r="M48" s="8" t="s">
        <v>23</v>
      </c>
      <c r="N48" s="9" t="s">
        <v>29</v>
      </c>
    </row>
    <row r="49" spans="1:14" x14ac:dyDescent="0.25">
      <c r="A49" s="11" t="s">
        <v>25</v>
      </c>
      <c r="B49" s="17" t="s">
        <v>61</v>
      </c>
      <c r="C49" s="1">
        <v>1042</v>
      </c>
      <c r="D49" s="10">
        <v>44896</v>
      </c>
      <c r="E49" s="10">
        <v>44926</v>
      </c>
      <c r="F49" s="1">
        <v>83</v>
      </c>
      <c r="G49" s="17" t="s">
        <v>56</v>
      </c>
      <c r="H49" s="2">
        <v>18791</v>
      </c>
      <c r="I49" s="16" t="s">
        <v>55</v>
      </c>
      <c r="J49" s="2">
        <v>17073</v>
      </c>
      <c r="K49" s="16" t="s">
        <v>55</v>
      </c>
      <c r="L49" s="1">
        <v>53</v>
      </c>
      <c r="M49" s="16" t="s">
        <v>54</v>
      </c>
      <c r="N49" s="12">
        <v>3562.06</v>
      </c>
    </row>
    <row r="50" spans="1:14" x14ac:dyDescent="0.25">
      <c r="A50" s="11" t="s">
        <v>25</v>
      </c>
      <c r="B50" s="17" t="s">
        <v>61</v>
      </c>
      <c r="C50" s="1">
        <v>1042</v>
      </c>
      <c r="D50" s="10">
        <v>44866</v>
      </c>
      <c r="E50" s="10">
        <v>44895</v>
      </c>
      <c r="F50" s="1">
        <v>84</v>
      </c>
      <c r="G50" s="17" t="s">
        <v>56</v>
      </c>
      <c r="H50" s="2">
        <v>17989</v>
      </c>
      <c r="I50" s="16" t="s">
        <v>55</v>
      </c>
      <c r="J50" s="2">
        <v>13711</v>
      </c>
      <c r="K50" s="16" t="s">
        <v>55</v>
      </c>
      <c r="L50" s="1">
        <v>585</v>
      </c>
      <c r="M50" s="16" t="s">
        <v>54</v>
      </c>
      <c r="N50" s="12">
        <v>3285.4</v>
      </c>
    </row>
    <row r="51" spans="1:14" x14ac:dyDescent="0.25">
      <c r="A51" s="11" t="s">
        <v>25</v>
      </c>
      <c r="B51" s="17" t="s">
        <v>61</v>
      </c>
      <c r="C51" s="1">
        <v>1042</v>
      </c>
      <c r="D51" s="10">
        <v>44835</v>
      </c>
      <c r="E51" s="10">
        <v>44865</v>
      </c>
      <c r="F51" s="1">
        <v>78</v>
      </c>
      <c r="G51" s="17" t="s">
        <v>56</v>
      </c>
      <c r="H51" s="2">
        <v>16382</v>
      </c>
      <c r="I51" s="16" t="s">
        <v>55</v>
      </c>
      <c r="J51" s="2">
        <v>14451</v>
      </c>
      <c r="K51" s="16" t="s">
        <v>55</v>
      </c>
      <c r="L51" s="1">
        <v>1083</v>
      </c>
      <c r="M51" s="16" t="s">
        <v>54</v>
      </c>
      <c r="N51" s="12">
        <v>3151.81</v>
      </c>
    </row>
    <row r="52" spans="1:14" x14ac:dyDescent="0.25">
      <c r="A52" s="11" t="s">
        <v>25</v>
      </c>
      <c r="B52" s="17" t="s">
        <v>61</v>
      </c>
      <c r="C52" s="1">
        <v>1042</v>
      </c>
      <c r="D52" s="10">
        <v>44805</v>
      </c>
      <c r="E52" s="10">
        <v>44834</v>
      </c>
      <c r="F52" s="1">
        <v>74</v>
      </c>
      <c r="G52" s="17" t="s">
        <v>56</v>
      </c>
      <c r="H52" s="2">
        <v>17377</v>
      </c>
      <c r="I52" s="16" t="s">
        <v>55</v>
      </c>
      <c r="J52" s="2">
        <v>13341</v>
      </c>
      <c r="K52" s="16" t="s">
        <v>55</v>
      </c>
      <c r="L52" s="1">
        <v>359</v>
      </c>
      <c r="M52" s="16" t="s">
        <v>54</v>
      </c>
      <c r="N52" s="12">
        <v>3093.33</v>
      </c>
    </row>
    <row r="53" spans="1:14" x14ac:dyDescent="0.25">
      <c r="A53" s="11" t="s">
        <v>25</v>
      </c>
      <c r="B53" s="17" t="s">
        <v>61</v>
      </c>
      <c r="C53" s="1">
        <v>1042</v>
      </c>
      <c r="D53" s="10">
        <v>44774</v>
      </c>
      <c r="E53" s="10">
        <v>44804</v>
      </c>
      <c r="F53" s="1">
        <v>64</v>
      </c>
      <c r="G53" s="17" t="s">
        <v>56</v>
      </c>
      <c r="H53" s="2">
        <v>17321</v>
      </c>
      <c r="I53" s="16" t="s">
        <v>55</v>
      </c>
      <c r="J53" s="2">
        <v>15573</v>
      </c>
      <c r="K53" s="16" t="s">
        <v>55</v>
      </c>
      <c r="L53" s="1">
        <v>1</v>
      </c>
      <c r="M53" s="16" t="s">
        <v>54</v>
      </c>
      <c r="N53" s="12">
        <v>3122.39</v>
      </c>
    </row>
    <row r="54" spans="1:14" x14ac:dyDescent="0.25">
      <c r="A54" s="11" t="s">
        <v>25</v>
      </c>
      <c r="B54" s="17" t="s">
        <v>61</v>
      </c>
      <c r="C54" s="1">
        <v>1042</v>
      </c>
      <c r="D54" s="10">
        <v>44743</v>
      </c>
      <c r="E54" s="10">
        <v>44773</v>
      </c>
      <c r="F54" s="1">
        <v>62</v>
      </c>
      <c r="G54" s="17" t="s">
        <v>56</v>
      </c>
      <c r="H54" s="2">
        <v>16553</v>
      </c>
      <c r="I54" s="16" t="s">
        <v>55</v>
      </c>
      <c r="J54" s="2">
        <v>15961</v>
      </c>
      <c r="K54" s="16" t="s">
        <v>55</v>
      </c>
      <c r="L54" s="1">
        <v>214</v>
      </c>
      <c r="M54" s="16" t="s">
        <v>54</v>
      </c>
      <c r="N54" s="12">
        <v>3070.87</v>
      </c>
    </row>
    <row r="55" spans="1:14" x14ac:dyDescent="0.25">
      <c r="A55" s="11" t="s">
        <v>25</v>
      </c>
      <c r="B55" s="17" t="s">
        <v>61</v>
      </c>
      <c r="C55" s="1">
        <v>1042</v>
      </c>
      <c r="D55" s="10">
        <v>44713</v>
      </c>
      <c r="E55" s="10">
        <v>44742</v>
      </c>
      <c r="F55" s="1">
        <v>64</v>
      </c>
      <c r="G55" s="17" t="s">
        <v>56</v>
      </c>
      <c r="H55" s="2">
        <v>16674</v>
      </c>
      <c r="I55" s="16" t="s">
        <v>55</v>
      </c>
      <c r="J55" s="2">
        <v>13715</v>
      </c>
      <c r="K55" s="16" t="s">
        <v>55</v>
      </c>
      <c r="L55" s="1">
        <v>17</v>
      </c>
      <c r="M55" s="16" t="s">
        <v>54</v>
      </c>
      <c r="N55" s="12">
        <v>2945.24</v>
      </c>
    </row>
    <row r="56" spans="1:14" x14ac:dyDescent="0.25">
      <c r="A56" s="11" t="s">
        <v>25</v>
      </c>
      <c r="B56" s="17" t="s">
        <v>61</v>
      </c>
      <c r="C56" s="1">
        <v>1042</v>
      </c>
      <c r="D56" s="10">
        <v>44682</v>
      </c>
      <c r="E56" s="10">
        <v>44712</v>
      </c>
      <c r="F56" s="1">
        <v>65</v>
      </c>
      <c r="G56" s="17" t="s">
        <v>56</v>
      </c>
      <c r="H56" s="2">
        <v>16724</v>
      </c>
      <c r="I56" s="16" t="s">
        <v>55</v>
      </c>
      <c r="J56" s="2">
        <v>16142</v>
      </c>
      <c r="K56" s="16" t="s">
        <v>55</v>
      </c>
      <c r="L56" s="1">
        <v>8</v>
      </c>
      <c r="M56" s="16" t="s">
        <v>54</v>
      </c>
      <c r="N56" s="12">
        <v>3129.97</v>
      </c>
    </row>
    <row r="57" spans="1:14" x14ac:dyDescent="0.25">
      <c r="A57" s="11" t="s">
        <v>25</v>
      </c>
      <c r="B57" s="17" t="s">
        <v>61</v>
      </c>
      <c r="C57" s="1">
        <v>1042</v>
      </c>
      <c r="D57" s="10">
        <v>44652</v>
      </c>
      <c r="E57" s="10">
        <v>44681</v>
      </c>
      <c r="F57" s="1">
        <v>71</v>
      </c>
      <c r="G57" s="17" t="s">
        <v>56</v>
      </c>
      <c r="H57" s="2">
        <v>15823</v>
      </c>
      <c r="I57" s="16" t="s">
        <v>55</v>
      </c>
      <c r="J57" s="2">
        <v>17525</v>
      </c>
      <c r="K57" s="16" t="s">
        <v>55</v>
      </c>
      <c r="L57" s="1">
        <v>0</v>
      </c>
      <c r="M57" s="16" t="s">
        <v>54</v>
      </c>
      <c r="N57" s="12">
        <v>2357.5300000000002</v>
      </c>
    </row>
    <row r="58" spans="1:14" x14ac:dyDescent="0.25">
      <c r="A58" s="11" t="s">
        <v>25</v>
      </c>
      <c r="B58" s="17" t="s">
        <v>61</v>
      </c>
      <c r="C58" s="1">
        <v>1042</v>
      </c>
      <c r="D58" s="10">
        <v>44621</v>
      </c>
      <c r="E58" s="10">
        <v>44651</v>
      </c>
      <c r="F58" s="1">
        <v>71</v>
      </c>
      <c r="G58" s="17" t="s">
        <v>56</v>
      </c>
      <c r="H58" s="2">
        <v>20317</v>
      </c>
      <c r="I58" s="16" t="s">
        <v>55</v>
      </c>
      <c r="J58" s="2">
        <v>16717</v>
      </c>
      <c r="K58" s="16" t="s">
        <v>55</v>
      </c>
      <c r="L58" s="1">
        <v>4</v>
      </c>
      <c r="M58" s="16" t="s">
        <v>54</v>
      </c>
      <c r="N58" s="12">
        <v>2568.08</v>
      </c>
    </row>
    <row r="59" spans="1:14" x14ac:dyDescent="0.25">
      <c r="A59" s="11" t="s">
        <v>25</v>
      </c>
      <c r="B59" s="17" t="s">
        <v>61</v>
      </c>
      <c r="C59" s="1">
        <v>1042</v>
      </c>
      <c r="D59" s="10">
        <v>44593</v>
      </c>
      <c r="E59" s="10">
        <v>44620</v>
      </c>
      <c r="F59" s="1">
        <v>75</v>
      </c>
      <c r="G59" s="17" t="s">
        <v>56</v>
      </c>
      <c r="H59" s="2">
        <v>17400</v>
      </c>
      <c r="I59" s="16" t="s">
        <v>55</v>
      </c>
      <c r="J59" s="2">
        <v>17380</v>
      </c>
      <c r="K59" s="16" t="s">
        <v>55</v>
      </c>
      <c r="L59" s="1">
        <v>0</v>
      </c>
      <c r="M59" s="16" t="s">
        <v>54</v>
      </c>
      <c r="N59" s="12">
        <v>2464.8000000000002</v>
      </c>
    </row>
    <row r="60" spans="1:14" x14ac:dyDescent="0.25">
      <c r="A60" s="11" t="s">
        <v>25</v>
      </c>
      <c r="B60" s="17" t="s">
        <v>61</v>
      </c>
      <c r="C60" s="1">
        <v>1042</v>
      </c>
      <c r="D60" s="10">
        <v>44562</v>
      </c>
      <c r="E60" s="10">
        <v>44592</v>
      </c>
      <c r="F60" s="1">
        <v>79</v>
      </c>
      <c r="G60" s="17" t="s">
        <v>56</v>
      </c>
      <c r="H60" s="2">
        <v>19519</v>
      </c>
      <c r="I60" s="16" t="s">
        <v>55</v>
      </c>
      <c r="J60" s="2">
        <v>18360</v>
      </c>
      <c r="K60" s="16" t="s">
        <v>55</v>
      </c>
      <c r="L60" s="1">
        <v>10</v>
      </c>
      <c r="M60" s="16" t="s">
        <v>54</v>
      </c>
      <c r="N60" s="12">
        <v>3714.81</v>
      </c>
    </row>
    <row r="61" spans="1:14" x14ac:dyDescent="0.25">
      <c r="H61" s="7">
        <f>SUM(H49:H60)</f>
        <v>210870</v>
      </c>
      <c r="J61" s="7">
        <f>SUM(J49:J60)</f>
        <v>189949</v>
      </c>
      <c r="N61" s="13">
        <f>SUM(N49:N60)</f>
        <v>36466.29</v>
      </c>
    </row>
    <row r="63" spans="1:14" ht="75" x14ac:dyDescent="0.25">
      <c r="A63" s="8" t="s">
        <v>15</v>
      </c>
      <c r="B63" s="9" t="s">
        <v>32</v>
      </c>
      <c r="C63" s="9" t="s">
        <v>73</v>
      </c>
      <c r="D63" s="8" t="s">
        <v>16</v>
      </c>
      <c r="E63" s="8" t="s">
        <v>17</v>
      </c>
      <c r="F63" s="9" t="s">
        <v>27</v>
      </c>
      <c r="G63" s="9" t="s">
        <v>28</v>
      </c>
      <c r="H63" s="8" t="s">
        <v>18</v>
      </c>
      <c r="I63" s="8" t="s">
        <v>19</v>
      </c>
      <c r="J63" s="8" t="s">
        <v>20</v>
      </c>
      <c r="K63" s="8" t="s">
        <v>21</v>
      </c>
      <c r="L63" s="8" t="s">
        <v>22</v>
      </c>
      <c r="M63" s="8" t="s">
        <v>23</v>
      </c>
      <c r="N63" s="9" t="s">
        <v>29</v>
      </c>
    </row>
    <row r="64" spans="1:14" x14ac:dyDescent="0.25">
      <c r="A64" s="11" t="s">
        <v>25</v>
      </c>
      <c r="B64" s="17" t="s">
        <v>64</v>
      </c>
      <c r="C64" s="1">
        <v>1041</v>
      </c>
      <c r="D64" s="10">
        <v>44896</v>
      </c>
      <c r="E64" s="10">
        <v>44926</v>
      </c>
      <c r="F64" s="1">
        <v>78</v>
      </c>
      <c r="G64" s="17" t="s">
        <v>56</v>
      </c>
      <c r="H64" s="2">
        <v>15387</v>
      </c>
      <c r="I64" s="16" t="s">
        <v>55</v>
      </c>
      <c r="J64" s="2">
        <v>13327</v>
      </c>
      <c r="K64" s="16" t="s">
        <v>55</v>
      </c>
      <c r="L64" s="1">
        <v>2379</v>
      </c>
      <c r="M64" s="16" t="s">
        <v>54</v>
      </c>
      <c r="N64" s="12">
        <v>3011.96</v>
      </c>
    </row>
    <row r="65" spans="1:14" x14ac:dyDescent="0.25">
      <c r="A65" s="11" t="s">
        <v>25</v>
      </c>
      <c r="B65" s="17" t="s">
        <v>64</v>
      </c>
      <c r="C65" s="1">
        <v>1041</v>
      </c>
      <c r="D65" s="10">
        <v>44866</v>
      </c>
      <c r="E65" s="10">
        <v>44895</v>
      </c>
      <c r="F65" s="1">
        <v>83</v>
      </c>
      <c r="G65" s="17" t="s">
        <v>56</v>
      </c>
      <c r="H65" s="2">
        <v>15715</v>
      </c>
      <c r="I65" s="16" t="s">
        <v>55</v>
      </c>
      <c r="J65" s="2">
        <v>11857</v>
      </c>
      <c r="K65" s="16" t="s">
        <v>55</v>
      </c>
      <c r="L65" s="18">
        <v>2783</v>
      </c>
      <c r="M65" s="16" t="s">
        <v>54</v>
      </c>
      <c r="N65" s="12">
        <v>2996.86</v>
      </c>
    </row>
    <row r="66" spans="1:14" x14ac:dyDescent="0.25">
      <c r="A66" s="11" t="s">
        <v>25</v>
      </c>
      <c r="B66" s="17" t="s">
        <v>64</v>
      </c>
      <c r="C66" s="1">
        <v>1041</v>
      </c>
      <c r="D66" s="10">
        <v>44835</v>
      </c>
      <c r="E66" s="10">
        <v>44865</v>
      </c>
      <c r="F66" s="1">
        <v>71</v>
      </c>
      <c r="G66" s="17" t="s">
        <v>56</v>
      </c>
      <c r="H66" s="2">
        <v>13746</v>
      </c>
      <c r="I66" s="16" t="s">
        <v>55</v>
      </c>
      <c r="J66" s="2">
        <v>12708</v>
      </c>
      <c r="K66" s="16" t="s">
        <v>55</v>
      </c>
      <c r="L66" s="1">
        <v>3326</v>
      </c>
      <c r="M66" s="16" t="s">
        <v>54</v>
      </c>
      <c r="N66" s="12">
        <v>2773.27</v>
      </c>
    </row>
    <row r="67" spans="1:14" x14ac:dyDescent="0.25">
      <c r="A67" s="11" t="s">
        <v>25</v>
      </c>
      <c r="B67" s="17" t="s">
        <v>64</v>
      </c>
      <c r="C67" s="1">
        <v>1041</v>
      </c>
      <c r="D67" s="10">
        <v>44805</v>
      </c>
      <c r="E67" s="10">
        <v>44834</v>
      </c>
      <c r="F67" s="1">
        <v>79</v>
      </c>
      <c r="G67" s="17" t="s">
        <v>56</v>
      </c>
      <c r="H67" s="2">
        <v>17395</v>
      </c>
      <c r="I67" s="16" t="s">
        <v>55</v>
      </c>
      <c r="J67" s="2">
        <v>14460</v>
      </c>
      <c r="K67" s="16" t="s">
        <v>55</v>
      </c>
      <c r="L67" s="1">
        <v>384</v>
      </c>
      <c r="M67" s="16" t="s">
        <v>54</v>
      </c>
      <c r="N67" s="12">
        <v>3232.51</v>
      </c>
    </row>
    <row r="68" spans="1:14" x14ac:dyDescent="0.25">
      <c r="A68" s="11" t="s">
        <v>25</v>
      </c>
      <c r="B68" s="17" t="s">
        <v>64</v>
      </c>
      <c r="C68" s="1">
        <v>1041</v>
      </c>
      <c r="D68" s="10">
        <v>44774</v>
      </c>
      <c r="E68" s="10">
        <v>44804</v>
      </c>
      <c r="F68" s="1">
        <v>70</v>
      </c>
      <c r="G68" s="17" t="s">
        <v>56</v>
      </c>
      <c r="H68" s="2">
        <v>18710</v>
      </c>
      <c r="I68" s="16" t="s">
        <v>55</v>
      </c>
      <c r="J68" s="2">
        <v>17591</v>
      </c>
      <c r="K68" s="16" t="s">
        <v>55</v>
      </c>
      <c r="L68" s="1">
        <v>1</v>
      </c>
      <c r="M68" s="16" t="s">
        <v>54</v>
      </c>
      <c r="N68" s="12">
        <v>3436.74</v>
      </c>
    </row>
    <row r="69" spans="1:14" x14ac:dyDescent="0.25">
      <c r="A69" s="11" t="s">
        <v>25</v>
      </c>
      <c r="B69" s="17" t="s">
        <v>64</v>
      </c>
      <c r="C69" s="1">
        <v>1041</v>
      </c>
      <c r="D69" s="10">
        <v>44743</v>
      </c>
      <c r="E69" s="10">
        <v>44773</v>
      </c>
      <c r="F69" s="1">
        <v>71</v>
      </c>
      <c r="G69" s="17" t="s">
        <v>56</v>
      </c>
      <c r="H69" s="2">
        <v>18416</v>
      </c>
      <c r="I69" s="16" t="s">
        <v>55</v>
      </c>
      <c r="J69" s="2">
        <v>18348</v>
      </c>
      <c r="K69" s="16" t="s">
        <v>55</v>
      </c>
      <c r="L69" s="1">
        <v>10</v>
      </c>
      <c r="M69" s="16" t="s">
        <v>54</v>
      </c>
      <c r="N69" s="12">
        <v>3479.75</v>
      </c>
    </row>
    <row r="70" spans="1:14" x14ac:dyDescent="0.25">
      <c r="A70" s="11" t="s">
        <v>25</v>
      </c>
      <c r="B70" s="17" t="s">
        <v>64</v>
      </c>
      <c r="C70" s="1">
        <v>1041</v>
      </c>
      <c r="D70" s="10">
        <v>44713</v>
      </c>
      <c r="E70" s="10">
        <v>44742</v>
      </c>
      <c r="F70" s="1">
        <v>72</v>
      </c>
      <c r="G70" s="17" t="s">
        <v>56</v>
      </c>
      <c r="H70" s="2">
        <v>17950</v>
      </c>
      <c r="I70" s="16" t="s">
        <v>55</v>
      </c>
      <c r="J70" s="2">
        <v>15534</v>
      </c>
      <c r="K70" s="16" t="s">
        <v>55</v>
      </c>
      <c r="L70" s="1">
        <v>27</v>
      </c>
      <c r="M70" s="16" t="s">
        <v>54</v>
      </c>
      <c r="N70" s="12">
        <v>3261.34</v>
      </c>
    </row>
    <row r="71" spans="1:14" x14ac:dyDescent="0.25">
      <c r="A71" s="11" t="s">
        <v>25</v>
      </c>
      <c r="B71" s="17" t="s">
        <v>64</v>
      </c>
      <c r="C71" s="1">
        <v>1041</v>
      </c>
      <c r="D71" s="10">
        <v>44682</v>
      </c>
      <c r="E71" s="10">
        <v>44712</v>
      </c>
      <c r="F71" s="1">
        <v>64</v>
      </c>
      <c r="G71" s="17" t="s">
        <v>56</v>
      </c>
      <c r="H71" s="2">
        <v>15182</v>
      </c>
      <c r="I71" s="16" t="s">
        <v>55</v>
      </c>
      <c r="J71" s="2">
        <v>15082</v>
      </c>
      <c r="K71" s="16" t="s">
        <v>55</v>
      </c>
      <c r="L71" s="1">
        <v>1057</v>
      </c>
      <c r="M71" s="16" t="s">
        <v>54</v>
      </c>
      <c r="N71" s="12">
        <v>2940.25</v>
      </c>
    </row>
    <row r="72" spans="1:14" x14ac:dyDescent="0.25">
      <c r="A72" s="11" t="s">
        <v>25</v>
      </c>
      <c r="B72" s="17" t="s">
        <v>64</v>
      </c>
      <c r="C72" s="1">
        <v>1041</v>
      </c>
      <c r="D72" s="10">
        <v>44652</v>
      </c>
      <c r="E72" s="10">
        <v>44681</v>
      </c>
      <c r="F72" s="1">
        <v>54</v>
      </c>
      <c r="G72" s="17" t="s">
        <v>56</v>
      </c>
      <c r="H72" s="2">
        <v>11902</v>
      </c>
      <c r="I72" s="16" t="s">
        <v>55</v>
      </c>
      <c r="J72" s="2">
        <v>13587</v>
      </c>
      <c r="K72" s="16" t="s">
        <v>55</v>
      </c>
      <c r="L72" s="1">
        <v>2626</v>
      </c>
      <c r="M72" s="16" t="s">
        <v>54</v>
      </c>
      <c r="N72" s="12">
        <v>1823.9</v>
      </c>
    </row>
    <row r="73" spans="1:14" x14ac:dyDescent="0.25">
      <c r="A73" s="11" t="s">
        <v>25</v>
      </c>
      <c r="B73" s="17" t="s">
        <v>64</v>
      </c>
      <c r="C73" s="1">
        <v>1041</v>
      </c>
      <c r="D73" s="10">
        <v>44621</v>
      </c>
      <c r="E73" s="10">
        <v>44651</v>
      </c>
      <c r="F73" s="1">
        <v>57</v>
      </c>
      <c r="G73" s="17" t="s">
        <v>56</v>
      </c>
      <c r="H73" s="2">
        <v>14730</v>
      </c>
      <c r="I73" s="16" t="s">
        <v>55</v>
      </c>
      <c r="J73" s="2">
        <v>12220</v>
      </c>
      <c r="K73" s="16" t="s">
        <v>55</v>
      </c>
      <c r="L73" s="1">
        <v>2592</v>
      </c>
      <c r="M73" s="16" t="s">
        <v>54</v>
      </c>
      <c r="N73" s="12">
        <v>1926.17</v>
      </c>
    </row>
    <row r="74" spans="1:14" x14ac:dyDescent="0.25">
      <c r="A74" s="11" t="s">
        <v>25</v>
      </c>
      <c r="B74" s="17" t="s">
        <v>64</v>
      </c>
      <c r="C74" s="1">
        <v>1041</v>
      </c>
      <c r="D74" s="10">
        <v>44593</v>
      </c>
      <c r="E74" s="10">
        <v>44620</v>
      </c>
      <c r="F74" s="1">
        <v>54</v>
      </c>
      <c r="G74" s="17" t="s">
        <v>56</v>
      </c>
      <c r="H74" s="2">
        <v>12230</v>
      </c>
      <c r="I74" s="16" t="s">
        <v>55</v>
      </c>
      <c r="J74" s="2">
        <v>12327</v>
      </c>
      <c r="K74" s="16" t="s">
        <v>55</v>
      </c>
      <c r="L74" s="1">
        <v>2168</v>
      </c>
      <c r="M74" s="16" t="s">
        <v>54</v>
      </c>
      <c r="N74" s="12">
        <v>1766.54</v>
      </c>
    </row>
    <row r="75" spans="1:14" x14ac:dyDescent="0.25">
      <c r="A75" s="11" t="s">
        <v>25</v>
      </c>
      <c r="B75" s="17" t="s">
        <v>64</v>
      </c>
      <c r="C75" s="1">
        <v>1041</v>
      </c>
      <c r="D75" s="10">
        <v>44562</v>
      </c>
      <c r="E75" s="10">
        <v>44592</v>
      </c>
      <c r="F75" s="1">
        <v>56</v>
      </c>
      <c r="G75" s="17" t="s">
        <v>56</v>
      </c>
      <c r="H75" s="2">
        <v>13904</v>
      </c>
      <c r="I75" s="16" t="s">
        <v>55</v>
      </c>
      <c r="J75" s="2">
        <v>13802</v>
      </c>
      <c r="K75" s="16" t="s">
        <v>55</v>
      </c>
      <c r="L75" s="1">
        <v>2234</v>
      </c>
      <c r="M75" s="16" t="s">
        <v>54</v>
      </c>
      <c r="N75" s="12">
        <v>2714.54</v>
      </c>
    </row>
    <row r="76" spans="1:14" x14ac:dyDescent="0.25">
      <c r="H76" s="7">
        <f>SUM(H64:H75)</f>
        <v>185267</v>
      </c>
      <c r="J76" s="7">
        <f>SUM(J64:J75)</f>
        <v>170843</v>
      </c>
      <c r="N76" s="13">
        <f>SUM(N64:N75)</f>
        <v>33363.83</v>
      </c>
    </row>
    <row r="78" spans="1:14" ht="75" x14ac:dyDescent="0.25">
      <c r="A78" s="8" t="s">
        <v>15</v>
      </c>
      <c r="B78" s="9" t="s">
        <v>32</v>
      </c>
      <c r="C78" s="9" t="s">
        <v>73</v>
      </c>
      <c r="D78" s="8" t="s">
        <v>16</v>
      </c>
      <c r="E78" s="8" t="s">
        <v>17</v>
      </c>
      <c r="F78" s="9" t="s">
        <v>27</v>
      </c>
      <c r="G78" s="9" t="s">
        <v>28</v>
      </c>
      <c r="H78" s="8" t="s">
        <v>18</v>
      </c>
      <c r="I78" s="8" t="s">
        <v>19</v>
      </c>
      <c r="J78" s="8" t="s">
        <v>20</v>
      </c>
      <c r="K78" s="8" t="s">
        <v>21</v>
      </c>
      <c r="L78" s="8" t="s">
        <v>22</v>
      </c>
      <c r="M78" s="8" t="s">
        <v>23</v>
      </c>
      <c r="N78" s="9" t="s">
        <v>29</v>
      </c>
    </row>
    <row r="79" spans="1:14" x14ac:dyDescent="0.25">
      <c r="A79" s="11" t="s">
        <v>25</v>
      </c>
      <c r="B79" s="17" t="s">
        <v>67</v>
      </c>
      <c r="C79" s="1">
        <v>1040</v>
      </c>
      <c r="D79" s="10">
        <v>44896</v>
      </c>
      <c r="E79" s="10">
        <v>44926</v>
      </c>
      <c r="F79" s="1">
        <v>7</v>
      </c>
      <c r="G79" s="17" t="s">
        <v>56</v>
      </c>
      <c r="H79" s="2">
        <v>262</v>
      </c>
      <c r="I79" s="16" t="s">
        <v>55</v>
      </c>
      <c r="J79" s="2">
        <v>278</v>
      </c>
      <c r="K79" s="16" t="s">
        <v>55</v>
      </c>
      <c r="L79" s="1">
        <v>163</v>
      </c>
      <c r="M79" s="16" t="s">
        <v>54</v>
      </c>
      <c r="N79" s="12">
        <v>95.85</v>
      </c>
    </row>
    <row r="80" spans="1:14" x14ac:dyDescent="0.25">
      <c r="A80" s="11" t="s">
        <v>25</v>
      </c>
      <c r="B80" s="17" t="s">
        <v>67</v>
      </c>
      <c r="C80" s="1">
        <v>1040</v>
      </c>
      <c r="D80" s="10">
        <v>44866</v>
      </c>
      <c r="E80" s="10">
        <v>44895</v>
      </c>
      <c r="F80" s="1">
        <v>9</v>
      </c>
      <c r="G80" s="17" t="s">
        <v>56</v>
      </c>
      <c r="H80" s="2">
        <v>1647</v>
      </c>
      <c r="I80" s="16" t="s">
        <v>55</v>
      </c>
      <c r="J80" s="2">
        <v>2069</v>
      </c>
      <c r="K80" s="16" t="s">
        <v>55</v>
      </c>
      <c r="L80" s="1">
        <v>337</v>
      </c>
      <c r="M80" s="16" t="s">
        <v>54</v>
      </c>
      <c r="N80" s="12">
        <v>355.34</v>
      </c>
    </row>
    <row r="81" spans="1:14" x14ac:dyDescent="0.25">
      <c r="A81" s="11" t="s">
        <v>25</v>
      </c>
      <c r="B81" s="17" t="s">
        <v>67</v>
      </c>
      <c r="C81" s="1">
        <v>1040</v>
      </c>
      <c r="D81" s="10">
        <v>44835</v>
      </c>
      <c r="E81" s="10">
        <v>44865</v>
      </c>
      <c r="F81" s="1">
        <v>11</v>
      </c>
      <c r="G81" s="17" t="s">
        <v>56</v>
      </c>
      <c r="H81" s="2">
        <v>1814</v>
      </c>
      <c r="I81" s="16" t="s">
        <v>55</v>
      </c>
      <c r="J81" s="2">
        <v>2261</v>
      </c>
      <c r="K81" s="16" t="s">
        <v>55</v>
      </c>
      <c r="L81" s="1">
        <v>336</v>
      </c>
      <c r="M81" s="16" t="s">
        <v>54</v>
      </c>
      <c r="N81" s="12">
        <v>397.96</v>
      </c>
    </row>
    <row r="82" spans="1:14" x14ac:dyDescent="0.25">
      <c r="A82" s="11" t="s">
        <v>25</v>
      </c>
      <c r="B82" s="17" t="s">
        <v>67</v>
      </c>
      <c r="C82" s="1">
        <v>1040</v>
      </c>
      <c r="D82" s="10">
        <v>44805</v>
      </c>
      <c r="E82" s="10">
        <v>44834</v>
      </c>
      <c r="F82" s="1">
        <v>38</v>
      </c>
      <c r="G82" s="17" t="s">
        <v>56</v>
      </c>
      <c r="H82" s="2">
        <v>3221</v>
      </c>
      <c r="I82" s="16" t="s">
        <v>55</v>
      </c>
      <c r="J82" s="2">
        <v>2564</v>
      </c>
      <c r="K82" s="16" t="s">
        <v>55</v>
      </c>
      <c r="L82" s="1">
        <v>1373</v>
      </c>
      <c r="M82" s="16" t="s">
        <v>54</v>
      </c>
      <c r="N82" s="12">
        <v>745.69</v>
      </c>
    </row>
    <row r="83" spans="1:14" x14ac:dyDescent="0.25">
      <c r="A83" s="11" t="s">
        <v>25</v>
      </c>
      <c r="B83" s="17" t="s">
        <v>67</v>
      </c>
      <c r="C83" s="1">
        <v>1040</v>
      </c>
      <c r="D83" s="10">
        <v>44774</v>
      </c>
      <c r="E83" s="10">
        <v>44804</v>
      </c>
      <c r="F83" s="1">
        <v>54</v>
      </c>
      <c r="G83" s="17" t="s">
        <v>56</v>
      </c>
      <c r="H83" s="2">
        <v>7426</v>
      </c>
      <c r="I83" s="16" t="s">
        <v>55</v>
      </c>
      <c r="J83" s="2">
        <v>4876</v>
      </c>
      <c r="K83" s="16" t="s">
        <v>55</v>
      </c>
      <c r="L83" s="1">
        <v>5206</v>
      </c>
      <c r="M83" s="16" t="s">
        <v>54</v>
      </c>
      <c r="N83" s="12">
        <v>1406.53</v>
      </c>
    </row>
    <row r="84" spans="1:14" x14ac:dyDescent="0.25">
      <c r="A84" s="11" t="s">
        <v>25</v>
      </c>
      <c r="B84" s="17" t="s">
        <v>67</v>
      </c>
      <c r="C84" s="1">
        <v>1040</v>
      </c>
      <c r="D84" s="10">
        <v>44743</v>
      </c>
      <c r="E84" s="10">
        <v>44773</v>
      </c>
      <c r="F84" s="1">
        <v>77</v>
      </c>
      <c r="G84" s="17" t="s">
        <v>56</v>
      </c>
      <c r="H84" s="2">
        <v>9364</v>
      </c>
      <c r="I84" s="16" t="s">
        <v>55</v>
      </c>
      <c r="J84" s="2">
        <v>5858</v>
      </c>
      <c r="K84" s="16" t="s">
        <v>55</v>
      </c>
      <c r="L84" s="1">
        <v>7105</v>
      </c>
      <c r="M84" s="16" t="s">
        <v>54</v>
      </c>
      <c r="N84" s="12">
        <v>1824.24</v>
      </c>
    </row>
    <row r="85" spans="1:14" x14ac:dyDescent="0.25">
      <c r="A85" s="11" t="s">
        <v>25</v>
      </c>
      <c r="B85" s="17" t="s">
        <v>67</v>
      </c>
      <c r="C85" s="1">
        <v>1040</v>
      </c>
      <c r="D85" s="10">
        <v>44713</v>
      </c>
      <c r="E85" s="10">
        <v>44742</v>
      </c>
      <c r="F85" s="1">
        <v>67</v>
      </c>
      <c r="G85" s="17" t="s">
        <v>56</v>
      </c>
      <c r="H85" s="2">
        <v>8247</v>
      </c>
      <c r="I85" s="16" t="s">
        <v>55</v>
      </c>
      <c r="J85" s="2">
        <v>5732</v>
      </c>
      <c r="K85" s="16" t="s">
        <v>55</v>
      </c>
      <c r="L85" s="1">
        <v>6507</v>
      </c>
      <c r="M85" s="16" t="s">
        <v>54</v>
      </c>
      <c r="N85" s="12">
        <v>1645.2</v>
      </c>
    </row>
    <row r="86" spans="1:14" x14ac:dyDescent="0.25">
      <c r="A86" s="11" t="s">
        <v>25</v>
      </c>
      <c r="B86" s="17" t="s">
        <v>67</v>
      </c>
      <c r="C86" s="1">
        <v>1040</v>
      </c>
      <c r="D86" s="10">
        <v>44682</v>
      </c>
      <c r="E86" s="10">
        <v>44712</v>
      </c>
      <c r="F86" s="1">
        <v>70</v>
      </c>
      <c r="G86" s="17" t="s">
        <v>56</v>
      </c>
      <c r="H86" s="2">
        <v>6679</v>
      </c>
      <c r="I86" s="16" t="s">
        <v>55</v>
      </c>
      <c r="J86" s="2">
        <v>4740</v>
      </c>
      <c r="K86" s="16" t="s">
        <v>55</v>
      </c>
      <c r="L86" s="1">
        <v>4930</v>
      </c>
      <c r="M86" s="16" t="s">
        <v>54</v>
      </c>
      <c r="N86" s="12">
        <v>1455.66</v>
      </c>
    </row>
    <row r="87" spans="1:14" x14ac:dyDescent="0.25">
      <c r="A87" s="11" t="s">
        <v>25</v>
      </c>
      <c r="B87" s="17" t="s">
        <v>67</v>
      </c>
      <c r="C87" s="1">
        <v>1040</v>
      </c>
      <c r="D87" s="10">
        <v>44652</v>
      </c>
      <c r="E87" s="10">
        <v>44681</v>
      </c>
      <c r="F87" s="1">
        <v>47</v>
      </c>
      <c r="G87" s="17" t="s">
        <v>56</v>
      </c>
      <c r="H87" s="2">
        <v>6068</v>
      </c>
      <c r="I87" s="16" t="s">
        <v>55</v>
      </c>
      <c r="J87" s="2">
        <v>7458</v>
      </c>
      <c r="K87" s="16" t="s">
        <v>55</v>
      </c>
      <c r="L87" s="1">
        <v>5892</v>
      </c>
      <c r="M87" s="16" t="s">
        <v>54</v>
      </c>
      <c r="N87" s="12">
        <v>964.54</v>
      </c>
    </row>
    <row r="88" spans="1:14" x14ac:dyDescent="0.25">
      <c r="A88" s="11" t="s">
        <v>25</v>
      </c>
      <c r="B88" s="17" t="s">
        <v>67</v>
      </c>
      <c r="C88" s="1">
        <v>1040</v>
      </c>
      <c r="D88" s="10">
        <v>44621</v>
      </c>
      <c r="E88" s="10">
        <v>44651</v>
      </c>
      <c r="F88" s="1">
        <v>80</v>
      </c>
      <c r="G88" s="17" t="s">
        <v>56</v>
      </c>
      <c r="H88" s="2">
        <v>9827</v>
      </c>
      <c r="I88" s="16" t="s">
        <v>55</v>
      </c>
      <c r="J88" s="2">
        <v>7724</v>
      </c>
      <c r="K88" s="16" t="s">
        <v>55</v>
      </c>
      <c r="L88" s="1">
        <v>7813</v>
      </c>
      <c r="M88" s="16" t="s">
        <v>54</v>
      </c>
      <c r="N88" s="12">
        <v>1309.23</v>
      </c>
    </row>
    <row r="89" spans="1:14" x14ac:dyDescent="0.25">
      <c r="A89" s="11" t="s">
        <v>25</v>
      </c>
      <c r="B89" s="17" t="s">
        <v>67</v>
      </c>
      <c r="C89" s="1">
        <v>1040</v>
      </c>
      <c r="D89" s="10">
        <v>44593</v>
      </c>
      <c r="E89" s="10">
        <v>44620</v>
      </c>
      <c r="F89" s="1">
        <v>62</v>
      </c>
      <c r="G89" s="17" t="s">
        <v>56</v>
      </c>
      <c r="H89" s="2">
        <v>8783</v>
      </c>
      <c r="I89" s="16" t="s">
        <v>55</v>
      </c>
      <c r="J89" s="2">
        <v>9576</v>
      </c>
      <c r="K89" s="16" t="s">
        <v>55</v>
      </c>
      <c r="L89" s="1">
        <v>8464</v>
      </c>
      <c r="M89" s="16" t="s">
        <v>54</v>
      </c>
      <c r="N89" s="12">
        <v>1308.0899999999999</v>
      </c>
    </row>
    <row r="90" spans="1:14" x14ac:dyDescent="0.25">
      <c r="A90" s="11" t="s">
        <v>25</v>
      </c>
      <c r="B90" s="17" t="s">
        <v>67</v>
      </c>
      <c r="C90" s="1">
        <v>1040</v>
      </c>
      <c r="D90" s="10">
        <v>44562</v>
      </c>
      <c r="E90" s="10">
        <v>44592</v>
      </c>
      <c r="F90" s="1">
        <v>30</v>
      </c>
      <c r="G90" s="17" t="s">
        <v>56</v>
      </c>
      <c r="H90" s="2">
        <v>3430</v>
      </c>
      <c r="I90" s="16" t="s">
        <v>55</v>
      </c>
      <c r="J90" s="2">
        <v>3649</v>
      </c>
      <c r="K90" s="16" t="s">
        <v>55</v>
      </c>
      <c r="L90" s="1">
        <v>1794</v>
      </c>
      <c r="M90" s="16" t="s">
        <v>54</v>
      </c>
      <c r="N90" s="12">
        <v>796.81</v>
      </c>
    </row>
    <row r="91" spans="1:14" x14ac:dyDescent="0.25">
      <c r="A91" s="14"/>
      <c r="H91" s="7">
        <f>SUM(H79:H90)</f>
        <v>66768</v>
      </c>
      <c r="J91" s="7">
        <f>SUM(J79:J90)</f>
        <v>56785</v>
      </c>
      <c r="N91" s="13">
        <f>SUM(N79:N90)</f>
        <v>12305.139999999998</v>
      </c>
    </row>
    <row r="93" spans="1:14" ht="75" x14ac:dyDescent="0.25">
      <c r="A93" s="8" t="s">
        <v>15</v>
      </c>
      <c r="B93" s="9" t="s">
        <v>32</v>
      </c>
      <c r="C93" s="9" t="s">
        <v>73</v>
      </c>
      <c r="D93" s="8" t="s">
        <v>16</v>
      </c>
      <c r="E93" s="8" t="s">
        <v>17</v>
      </c>
      <c r="F93" s="9" t="s">
        <v>27</v>
      </c>
      <c r="G93" s="9" t="s">
        <v>28</v>
      </c>
      <c r="H93" s="8" t="s">
        <v>18</v>
      </c>
      <c r="I93" s="8" t="s">
        <v>19</v>
      </c>
      <c r="J93" s="8" t="s">
        <v>20</v>
      </c>
      <c r="K93" s="8" t="s">
        <v>21</v>
      </c>
      <c r="L93" s="8" t="s">
        <v>22</v>
      </c>
      <c r="M93" s="8" t="s">
        <v>23</v>
      </c>
      <c r="N93" s="9" t="s">
        <v>29</v>
      </c>
    </row>
    <row r="94" spans="1:14" x14ac:dyDescent="0.25">
      <c r="A94" s="11" t="s">
        <v>24</v>
      </c>
      <c r="B94" s="17" t="s">
        <v>74</v>
      </c>
      <c r="C94" s="1">
        <v>1036</v>
      </c>
      <c r="D94" s="10">
        <v>44896</v>
      </c>
      <c r="E94" s="10">
        <v>44926</v>
      </c>
      <c r="F94" s="1">
        <f>101+41</f>
        <v>142</v>
      </c>
      <c r="G94" s="17" t="s">
        <v>56</v>
      </c>
      <c r="H94" s="2">
        <f>28374+96</f>
        <v>28470</v>
      </c>
      <c r="I94" s="16" t="s">
        <v>55</v>
      </c>
      <c r="J94" s="2">
        <f>28911+146</f>
        <v>29057</v>
      </c>
      <c r="K94" s="16" t="s">
        <v>55</v>
      </c>
      <c r="L94" s="1">
        <v>0</v>
      </c>
      <c r="M94" s="16" t="s">
        <v>54</v>
      </c>
      <c r="N94" s="24">
        <f>4542.44+289.02</f>
        <v>4831.4599999999991</v>
      </c>
    </row>
    <row r="95" spans="1:14" x14ac:dyDescent="0.25">
      <c r="A95" s="11" t="s">
        <v>24</v>
      </c>
      <c r="B95" s="17" t="s">
        <v>74</v>
      </c>
      <c r="C95" s="1">
        <v>1036</v>
      </c>
      <c r="D95" s="10">
        <v>44866</v>
      </c>
      <c r="E95" s="10">
        <v>44895</v>
      </c>
      <c r="F95" s="1">
        <v>142</v>
      </c>
      <c r="G95" s="17" t="s">
        <v>56</v>
      </c>
      <c r="H95" s="2">
        <v>30984</v>
      </c>
      <c r="I95" s="16" t="s">
        <v>55</v>
      </c>
      <c r="J95" s="2">
        <v>28820</v>
      </c>
      <c r="K95" s="16" t="s">
        <v>55</v>
      </c>
      <c r="L95" s="1">
        <v>145</v>
      </c>
      <c r="M95" s="16" t="s">
        <v>54</v>
      </c>
      <c r="N95" s="12">
        <v>5295</v>
      </c>
    </row>
    <row r="96" spans="1:14" x14ac:dyDescent="0.25">
      <c r="A96" s="11" t="s">
        <v>24</v>
      </c>
      <c r="B96" s="17" t="s">
        <v>74</v>
      </c>
      <c r="C96" s="1">
        <v>1036</v>
      </c>
      <c r="D96" s="10">
        <v>44835</v>
      </c>
      <c r="E96" s="10">
        <v>44865</v>
      </c>
      <c r="F96" s="1">
        <v>34</v>
      </c>
      <c r="G96" s="17" t="s">
        <v>56</v>
      </c>
      <c r="H96" s="2">
        <v>4872</v>
      </c>
      <c r="I96" s="16" t="s">
        <v>55</v>
      </c>
      <c r="J96" s="2">
        <v>2837</v>
      </c>
      <c r="K96" s="16" t="s">
        <v>55</v>
      </c>
      <c r="L96" s="1">
        <v>1008</v>
      </c>
      <c r="M96" s="16" t="s">
        <v>54</v>
      </c>
      <c r="N96" s="12">
        <v>876.68</v>
      </c>
    </row>
    <row r="97" spans="1:14" x14ac:dyDescent="0.25">
      <c r="A97" s="11" t="s">
        <v>24</v>
      </c>
      <c r="B97" s="17" t="s">
        <v>74</v>
      </c>
      <c r="C97" s="1">
        <v>1036</v>
      </c>
      <c r="D97" s="10">
        <v>44805</v>
      </c>
      <c r="E97" s="10">
        <v>44834</v>
      </c>
      <c r="F97" s="1">
        <v>33</v>
      </c>
      <c r="G97" s="17" t="s">
        <v>56</v>
      </c>
      <c r="H97" s="2">
        <v>4846</v>
      </c>
      <c r="I97" s="16" t="s">
        <v>55</v>
      </c>
      <c r="J97" s="2">
        <v>2556</v>
      </c>
      <c r="K97" s="16" t="s">
        <v>55</v>
      </c>
      <c r="L97" s="1">
        <v>342</v>
      </c>
      <c r="M97" s="16" t="s">
        <v>54</v>
      </c>
      <c r="N97" s="12">
        <v>826.92</v>
      </c>
    </row>
    <row r="98" spans="1:14" x14ac:dyDescent="0.25">
      <c r="A98" s="11" t="s">
        <v>24</v>
      </c>
      <c r="B98" s="17" t="s">
        <v>74</v>
      </c>
      <c r="C98" s="1">
        <v>1036</v>
      </c>
      <c r="D98" s="10">
        <v>44774</v>
      </c>
      <c r="E98" s="10">
        <v>44804</v>
      </c>
      <c r="F98" s="1">
        <v>22</v>
      </c>
      <c r="G98" s="17" t="s">
        <v>56</v>
      </c>
      <c r="H98" s="2">
        <v>4263</v>
      </c>
      <c r="I98" s="16" t="s">
        <v>55</v>
      </c>
      <c r="J98" s="2">
        <v>2664</v>
      </c>
      <c r="K98" s="16" t="s">
        <v>55</v>
      </c>
      <c r="L98" s="1">
        <v>225</v>
      </c>
      <c r="M98" s="16" t="s">
        <v>54</v>
      </c>
      <c r="N98" s="12">
        <v>704.4</v>
      </c>
    </row>
    <row r="99" spans="1:14" x14ac:dyDescent="0.25">
      <c r="A99" s="11" t="s">
        <v>24</v>
      </c>
      <c r="B99" s="17" t="s">
        <v>74</v>
      </c>
      <c r="C99" s="1">
        <v>1036</v>
      </c>
      <c r="D99" s="10">
        <v>44743</v>
      </c>
      <c r="E99" s="10">
        <v>44773</v>
      </c>
      <c r="F99" s="1">
        <v>25</v>
      </c>
      <c r="G99" s="17" t="s">
        <v>56</v>
      </c>
      <c r="H99" s="2">
        <v>4218</v>
      </c>
      <c r="I99" s="16" t="s">
        <v>55</v>
      </c>
      <c r="J99" s="2">
        <v>3066</v>
      </c>
      <c r="K99" s="16" t="s">
        <v>55</v>
      </c>
      <c r="L99" s="1">
        <v>125</v>
      </c>
      <c r="M99" s="16" t="s">
        <v>54</v>
      </c>
      <c r="N99" s="12">
        <v>752.44</v>
      </c>
    </row>
    <row r="100" spans="1:14" x14ac:dyDescent="0.25">
      <c r="A100" s="11" t="s">
        <v>24</v>
      </c>
      <c r="B100" s="17" t="s">
        <v>74</v>
      </c>
      <c r="C100" s="1">
        <v>1036</v>
      </c>
      <c r="D100" s="10">
        <v>44713</v>
      </c>
      <c r="E100" s="10">
        <v>44742</v>
      </c>
      <c r="F100" s="1">
        <v>26</v>
      </c>
      <c r="G100" s="17" t="s">
        <v>56</v>
      </c>
      <c r="H100" s="2">
        <v>5021</v>
      </c>
      <c r="I100" s="16" t="s">
        <v>55</v>
      </c>
      <c r="J100" s="2">
        <v>2789</v>
      </c>
      <c r="K100" s="16" t="s">
        <v>55</v>
      </c>
      <c r="L100" s="1">
        <v>180</v>
      </c>
      <c r="M100" s="16" t="s">
        <v>54</v>
      </c>
      <c r="N100" s="12">
        <v>803.66</v>
      </c>
    </row>
    <row r="101" spans="1:14" x14ac:dyDescent="0.25">
      <c r="A101" s="11" t="s">
        <v>24</v>
      </c>
      <c r="B101" s="17" t="s">
        <v>74</v>
      </c>
      <c r="C101" s="1">
        <v>1036</v>
      </c>
      <c r="D101" s="10">
        <v>44682</v>
      </c>
      <c r="E101" s="10">
        <v>44712</v>
      </c>
      <c r="F101" s="1">
        <v>27</v>
      </c>
      <c r="G101" s="17" t="s">
        <v>56</v>
      </c>
      <c r="H101" s="2">
        <v>4799</v>
      </c>
      <c r="I101" s="16" t="s">
        <v>55</v>
      </c>
      <c r="J101" s="2">
        <v>3117</v>
      </c>
      <c r="K101" s="16" t="s">
        <v>55</v>
      </c>
      <c r="L101" s="1">
        <v>184</v>
      </c>
      <c r="M101" s="16" t="s">
        <v>54</v>
      </c>
      <c r="N101" s="12">
        <v>817.96</v>
      </c>
    </row>
    <row r="102" spans="1:14" x14ac:dyDescent="0.25">
      <c r="A102" s="11" t="s">
        <v>24</v>
      </c>
      <c r="B102" s="17" t="s">
        <v>74</v>
      </c>
      <c r="C102" s="1">
        <v>1036</v>
      </c>
      <c r="D102" s="10">
        <v>44652</v>
      </c>
      <c r="E102" s="10">
        <v>44681</v>
      </c>
      <c r="F102" s="1">
        <v>31</v>
      </c>
      <c r="G102" s="17" t="s">
        <v>56</v>
      </c>
      <c r="H102" s="2">
        <v>4942</v>
      </c>
      <c r="I102" s="16" t="s">
        <v>55</v>
      </c>
      <c r="J102" s="2">
        <v>3468</v>
      </c>
      <c r="K102" s="16" t="s">
        <v>55</v>
      </c>
      <c r="L102" s="1">
        <v>78</v>
      </c>
      <c r="M102" s="16" t="s">
        <v>54</v>
      </c>
      <c r="N102" s="12">
        <v>572.62</v>
      </c>
    </row>
    <row r="103" spans="1:14" x14ac:dyDescent="0.25">
      <c r="A103" s="11" t="s">
        <v>24</v>
      </c>
      <c r="B103" s="17" t="s">
        <v>74</v>
      </c>
      <c r="C103" s="1">
        <v>1036</v>
      </c>
      <c r="D103" s="10">
        <v>44621</v>
      </c>
      <c r="E103" s="10">
        <v>44651</v>
      </c>
      <c r="F103" s="1">
        <v>32</v>
      </c>
      <c r="G103" s="17" t="s">
        <v>56</v>
      </c>
      <c r="H103" s="2">
        <v>6097</v>
      </c>
      <c r="I103" s="16" t="s">
        <v>55</v>
      </c>
      <c r="J103" s="2">
        <v>3348</v>
      </c>
      <c r="K103" s="16" t="s">
        <v>55</v>
      </c>
      <c r="L103" s="1">
        <v>33</v>
      </c>
      <c r="M103" s="16" t="s">
        <v>54</v>
      </c>
      <c r="N103" s="12">
        <v>634.29</v>
      </c>
    </row>
    <row r="104" spans="1:14" x14ac:dyDescent="0.25">
      <c r="A104" s="11" t="s">
        <v>24</v>
      </c>
      <c r="B104" s="17" t="s">
        <v>74</v>
      </c>
      <c r="C104" s="1">
        <v>1036</v>
      </c>
      <c r="D104" s="10">
        <v>44593</v>
      </c>
      <c r="E104" s="10">
        <v>44620</v>
      </c>
      <c r="F104" s="1">
        <v>35</v>
      </c>
      <c r="G104" s="17" t="s">
        <v>56</v>
      </c>
      <c r="H104" s="2">
        <v>5519</v>
      </c>
      <c r="I104" s="16" t="s">
        <v>55</v>
      </c>
      <c r="J104" s="2">
        <v>3033</v>
      </c>
      <c r="K104" s="16" t="s">
        <v>55</v>
      </c>
      <c r="L104" s="1">
        <v>92</v>
      </c>
      <c r="M104" s="16" t="s">
        <v>54</v>
      </c>
      <c r="N104" s="12">
        <v>592.66999999999996</v>
      </c>
    </row>
    <row r="105" spans="1:14" x14ac:dyDescent="0.25">
      <c r="A105" s="11" t="s">
        <v>24</v>
      </c>
      <c r="B105" s="17" t="s">
        <v>74</v>
      </c>
      <c r="C105" s="1">
        <v>1036</v>
      </c>
      <c r="D105" s="10">
        <v>44562</v>
      </c>
      <c r="E105" s="10">
        <v>44592</v>
      </c>
      <c r="F105" s="1">
        <v>39</v>
      </c>
      <c r="G105" s="17" t="s">
        <v>56</v>
      </c>
      <c r="H105" s="2">
        <v>6413</v>
      </c>
      <c r="I105" s="16" t="s">
        <v>55</v>
      </c>
      <c r="J105" s="2">
        <v>3370</v>
      </c>
      <c r="K105" s="16" t="s">
        <v>55</v>
      </c>
      <c r="L105" s="1">
        <v>132</v>
      </c>
      <c r="M105" s="16" t="s">
        <v>54</v>
      </c>
      <c r="N105" s="12">
        <v>1070.02</v>
      </c>
    </row>
    <row r="106" spans="1:14" x14ac:dyDescent="0.25">
      <c r="H106" s="7">
        <f>SUM(H94:H105)</f>
        <v>110444</v>
      </c>
      <c r="J106" s="7">
        <f>SUM(J94:J105)</f>
        <v>88125</v>
      </c>
      <c r="N106" s="13">
        <f>SUM(N94:N105)</f>
        <v>17778.12</v>
      </c>
    </row>
    <row r="107" spans="1:14" x14ac:dyDescent="0.25">
      <c r="H107" s="7"/>
      <c r="J107" s="7"/>
      <c r="N107" s="13"/>
    </row>
  </sheetData>
  <pageMargins left="0.7" right="0.7" top="0.75" bottom="0.75" header="0.3" footer="0.3"/>
  <pageSetup paperSize="9" scale="69" fitToHeight="0" orientation="landscape" r:id="rId1"/>
  <rowBreaks count="3" manualBreakCount="3">
    <brk id="32" max="15" man="1"/>
    <brk id="62" max="15" man="1"/>
    <brk id="9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podatki MM in ocenjena količina</vt:lpstr>
      <vt:lpstr>poraba 2022</vt:lpstr>
      <vt:lpstr>'poraba 2022'!Področje_tiskanja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Koković</dc:creator>
  <cp:lastModifiedBy>Maja Koković</cp:lastModifiedBy>
  <cp:lastPrinted>2023-03-31T08:49:45Z</cp:lastPrinted>
  <dcterms:created xsi:type="dcterms:W3CDTF">2023-02-16T11:04:03Z</dcterms:created>
  <dcterms:modified xsi:type="dcterms:W3CDTF">2023-03-31T09:29:07Z</dcterms:modified>
</cp:coreProperties>
</file>